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80" windowWidth="15480" windowHeight="6735" firstSheet="3" activeTab="3"/>
  </bookViews>
  <sheets>
    <sheet name="Hà Giang" sheetId="3" state="hidden" r:id="rId1"/>
    <sheet name="Sheet2" sheetId="4" state="hidden" r:id="rId2"/>
    <sheet name="Sheet1" sheetId="5" state="hidden" r:id="rId3"/>
    <sheet name="MUCLUC" sheetId="8" r:id="rId4"/>
    <sheet name="TONGHOP VUNG" sheetId="10" state="hidden" r:id="rId5"/>
  </sheets>
  <definedNames>
    <definedName name="_xlnm._FilterDatabase" localSheetId="4" hidden="1">'TONGHOP VUNG'!$A$3:$W$70</definedName>
    <definedName name="_xlnm.Print_Titles" localSheetId="3">MUCLUC!$3:$5</definedName>
    <definedName name="_xlnm.Print_Titles" localSheetId="4">'TONGHOP VUNG'!$3:$5</definedName>
    <definedName name="Z_59506A3D_D788_4B24_8CB8_A50D8BBDD99E_.wvu.Cols" localSheetId="3" hidden="1">MUCLUC!$B:$B,MUCLUC!$D:$D</definedName>
    <definedName name="Z_59506A3D_D788_4B24_8CB8_A50D8BBDD99E_.wvu.Cols" localSheetId="4" hidden="1">'TONGHOP VUNG'!$B:$B,'TONGHOP VUNG'!$T:$V</definedName>
    <definedName name="Z_59506A3D_D788_4B24_8CB8_A50D8BBDD99E_.wvu.FilterData" localSheetId="4" hidden="1">'TONGHOP VUNG'!$A$3:$W$70</definedName>
    <definedName name="Z_59506A3D_D788_4B24_8CB8_A50D8BBDD99E_.wvu.PrintTitles" localSheetId="4" hidden="1">'TONGHOP VUNG'!$3:$5</definedName>
  </definedNames>
  <calcPr calcId="114210" fullCalcOnLoad="1"/>
  <customWorkbookViews>
    <customWorkbookView name="TuanAnh - Personal View" guid="{59506A3D-D788-4B24-8CB8-A50D8BBDD99E}" mergeInterval="0" personalView="1" maximized="1" windowWidth="1362" windowHeight="503" activeSheetId="8" showComments="commNone"/>
  </customWorkbookViews>
</workbook>
</file>

<file path=xl/calcChain.xml><?xml version="1.0" encoding="utf-8"?>
<calcChain xmlns="http://schemas.openxmlformats.org/spreadsheetml/2006/main">
  <c r="W32" i="10"/>
  <c r="Q32"/>
  <c r="P32"/>
  <c r="N32"/>
  <c r="M32"/>
  <c r="K32"/>
  <c r="J32"/>
  <c r="W18"/>
  <c r="Q18"/>
  <c r="P18"/>
  <c r="N18"/>
  <c r="M18"/>
  <c r="K18"/>
  <c r="J18"/>
  <c r="W63"/>
  <c r="Q63"/>
  <c r="P63"/>
  <c r="N63"/>
  <c r="M63"/>
  <c r="K63"/>
  <c r="J63"/>
  <c r="W25"/>
  <c r="Q25"/>
  <c r="P25"/>
  <c r="N25"/>
  <c r="M25"/>
  <c r="K25"/>
  <c r="J25"/>
  <c r="W62"/>
  <c r="Q62"/>
  <c r="P62"/>
  <c r="N62"/>
  <c r="M62"/>
  <c r="K62"/>
  <c r="J62"/>
  <c r="W61"/>
  <c r="Q61"/>
  <c r="P61"/>
  <c r="N61"/>
  <c r="M61"/>
  <c r="K61"/>
  <c r="J61"/>
  <c r="W38"/>
  <c r="Q38"/>
  <c r="P38"/>
  <c r="N38"/>
  <c r="M38"/>
  <c r="K38"/>
  <c r="J38"/>
  <c r="W37"/>
  <c r="Q37"/>
  <c r="P37"/>
  <c r="N37"/>
  <c r="M37"/>
  <c r="K37"/>
  <c r="J37"/>
  <c r="W24"/>
  <c r="Q24"/>
  <c r="P24"/>
  <c r="N24"/>
  <c r="M24"/>
  <c r="K24"/>
  <c r="J24"/>
  <c r="W13"/>
  <c r="Q13"/>
  <c r="P13"/>
  <c r="N13"/>
  <c r="M13"/>
  <c r="K13"/>
  <c r="J13"/>
  <c r="W60"/>
  <c r="Q60"/>
  <c r="P60"/>
  <c r="N60"/>
  <c r="M60"/>
  <c r="K60"/>
  <c r="J60"/>
  <c r="W31"/>
  <c r="Q31"/>
  <c r="P31"/>
  <c r="N31"/>
  <c r="M31"/>
  <c r="K31"/>
  <c r="J31"/>
  <c r="W70"/>
  <c r="Q70"/>
  <c r="P70"/>
  <c r="N70"/>
  <c r="M70"/>
  <c r="K70"/>
  <c r="J70"/>
  <c r="W36"/>
  <c r="Q36"/>
  <c r="P36"/>
  <c r="N36"/>
  <c r="M36"/>
  <c r="K36"/>
  <c r="J36"/>
  <c r="W12"/>
  <c r="Q12"/>
  <c r="P12"/>
  <c r="N12"/>
  <c r="M12"/>
  <c r="K12"/>
  <c r="J12"/>
  <c r="W45"/>
  <c r="Q45"/>
  <c r="P45"/>
  <c r="N45"/>
  <c r="M45"/>
  <c r="K45"/>
  <c r="J45"/>
  <c r="W44"/>
  <c r="Q44"/>
  <c r="P44"/>
  <c r="N44"/>
  <c r="M44"/>
  <c r="K44"/>
  <c r="J44"/>
  <c r="W35"/>
  <c r="Q35"/>
  <c r="P35"/>
  <c r="N35"/>
  <c r="M35"/>
  <c r="K35"/>
  <c r="J35"/>
  <c r="W43"/>
  <c r="Q43"/>
  <c r="P43"/>
  <c r="N43"/>
  <c r="M43"/>
  <c r="K43"/>
  <c r="J43"/>
  <c r="W30"/>
  <c r="Q30"/>
  <c r="P30"/>
  <c r="N30"/>
  <c r="M30"/>
  <c r="K30"/>
  <c r="J30"/>
  <c r="W42"/>
  <c r="Q42"/>
  <c r="P42"/>
  <c r="N42"/>
  <c r="M42"/>
  <c r="K42"/>
  <c r="J42"/>
  <c r="W11"/>
  <c r="Q11"/>
  <c r="P11"/>
  <c r="N11"/>
  <c r="M11"/>
  <c r="K11"/>
  <c r="J11"/>
  <c r="W34"/>
  <c r="Q34"/>
  <c r="P34"/>
  <c r="N34"/>
  <c r="M34"/>
  <c r="K34"/>
  <c r="J34"/>
  <c r="W10"/>
  <c r="Q10"/>
  <c r="P10"/>
  <c r="N10"/>
  <c r="M10"/>
  <c r="K10"/>
  <c r="J10"/>
  <c r="W59"/>
  <c r="Q59"/>
  <c r="P59"/>
  <c r="N59"/>
  <c r="M59"/>
  <c r="K59"/>
  <c r="J59"/>
  <c r="W29"/>
  <c r="Q29"/>
  <c r="P29"/>
  <c r="N29"/>
  <c r="M29"/>
  <c r="K29"/>
  <c r="J29"/>
  <c r="W23"/>
  <c r="Q23"/>
  <c r="P23"/>
  <c r="N23"/>
  <c r="M23"/>
  <c r="K23"/>
  <c r="J23"/>
  <c r="W51"/>
  <c r="Q51"/>
  <c r="P51"/>
  <c r="N51"/>
  <c r="M51"/>
  <c r="K51"/>
  <c r="J51"/>
  <c r="W28"/>
  <c r="Q28"/>
  <c r="P28"/>
  <c r="N28"/>
  <c r="M28"/>
  <c r="K28"/>
  <c r="J28"/>
  <c r="W50"/>
  <c r="Q50"/>
  <c r="P50"/>
  <c r="N50"/>
  <c r="M50"/>
  <c r="K50"/>
  <c r="J50"/>
  <c r="W69"/>
  <c r="Q69"/>
  <c r="P69"/>
  <c r="N69"/>
  <c r="M69"/>
  <c r="K69"/>
  <c r="J69"/>
  <c r="W41"/>
  <c r="Q41"/>
  <c r="P41"/>
  <c r="N41"/>
  <c r="M41"/>
  <c r="K41"/>
  <c r="J41"/>
  <c r="W17"/>
  <c r="Q17"/>
  <c r="P17"/>
  <c r="N17"/>
  <c r="M17"/>
  <c r="K17"/>
  <c r="J17"/>
  <c r="W27"/>
  <c r="Q27"/>
  <c r="P27"/>
  <c r="N27"/>
  <c r="M27"/>
  <c r="K27"/>
  <c r="J27"/>
  <c r="W56"/>
  <c r="Q56"/>
  <c r="P56"/>
  <c r="N56"/>
  <c r="M56"/>
  <c r="K56"/>
  <c r="J56"/>
  <c r="W68"/>
  <c r="Q68"/>
  <c r="P68"/>
  <c r="N68"/>
  <c r="M68"/>
  <c r="K68"/>
  <c r="J68"/>
  <c r="W9"/>
  <c r="Q9"/>
  <c r="P9"/>
  <c r="N9"/>
  <c r="M9"/>
  <c r="K9"/>
  <c r="J9"/>
  <c r="W8"/>
  <c r="Q8"/>
  <c r="P8"/>
  <c r="N8"/>
  <c r="M8"/>
  <c r="K8"/>
  <c r="J8"/>
  <c r="W33"/>
  <c r="Q33"/>
  <c r="P33"/>
  <c r="N33"/>
  <c r="M33"/>
  <c r="K33"/>
  <c r="J33"/>
  <c r="W16"/>
  <c r="Q16"/>
  <c r="P16"/>
  <c r="N16"/>
  <c r="M16"/>
  <c r="K16"/>
  <c r="J16"/>
  <c r="W15"/>
  <c r="Q15"/>
  <c r="P15"/>
  <c r="N15"/>
  <c r="M15"/>
  <c r="K15"/>
  <c r="J15"/>
  <c r="W22"/>
  <c r="Q22"/>
  <c r="P22"/>
  <c r="N22"/>
  <c r="M22"/>
  <c r="K22"/>
  <c r="J22"/>
  <c r="W49"/>
  <c r="Q49"/>
  <c r="P49"/>
  <c r="N49"/>
  <c r="M49"/>
  <c r="K49"/>
  <c r="J49"/>
  <c r="W58"/>
  <c r="Q58"/>
  <c r="P58"/>
  <c r="N58"/>
  <c r="M58"/>
  <c r="K58"/>
  <c r="J58"/>
  <c r="W55"/>
  <c r="Q55"/>
  <c r="P55"/>
  <c r="N55"/>
  <c r="M55"/>
  <c r="K55"/>
  <c r="J55"/>
  <c r="W26"/>
  <c r="Q26"/>
  <c r="P26"/>
  <c r="N26"/>
  <c r="M26"/>
  <c r="K26"/>
  <c r="J26"/>
  <c r="W48"/>
  <c r="Q48"/>
  <c r="P48"/>
  <c r="N48"/>
  <c r="M48"/>
  <c r="K48"/>
  <c r="J48"/>
  <c r="W47"/>
  <c r="Q47"/>
  <c r="P47"/>
  <c r="N47"/>
  <c r="M47"/>
  <c r="K47"/>
  <c r="J47"/>
  <c r="W40"/>
  <c r="Q40"/>
  <c r="P40"/>
  <c r="N40"/>
  <c r="M40"/>
  <c r="K40"/>
  <c r="J40"/>
  <c r="W21"/>
  <c r="Q21"/>
  <c r="P21"/>
  <c r="N21"/>
  <c r="M21"/>
  <c r="K21"/>
  <c r="J21"/>
  <c r="W67"/>
  <c r="Q67"/>
  <c r="P67"/>
  <c r="N67"/>
  <c r="M67"/>
  <c r="K67"/>
  <c r="J67"/>
  <c r="W66"/>
  <c r="Q66"/>
  <c r="P66"/>
  <c r="N66"/>
  <c r="M66"/>
  <c r="K66"/>
  <c r="J66"/>
  <c r="W54"/>
  <c r="Q54"/>
  <c r="P54"/>
  <c r="N54"/>
  <c r="M54"/>
  <c r="K54"/>
  <c r="J54"/>
  <c r="W46"/>
  <c r="Q46"/>
  <c r="P46"/>
  <c r="N46"/>
  <c r="M46"/>
  <c r="K46"/>
  <c r="J46"/>
  <c r="W53"/>
  <c r="Q53"/>
  <c r="P53"/>
  <c r="N53"/>
  <c r="M53"/>
  <c r="K53"/>
  <c r="J53"/>
  <c r="W39"/>
  <c r="Q39"/>
  <c r="P39"/>
  <c r="N39"/>
  <c r="M39"/>
  <c r="K39"/>
  <c r="J39"/>
  <c r="W57"/>
  <c r="Q57"/>
  <c r="P57"/>
  <c r="N57"/>
  <c r="M57"/>
  <c r="K57"/>
  <c r="J57"/>
  <c r="W14"/>
  <c r="Q14"/>
  <c r="P14"/>
  <c r="N14"/>
  <c r="M14"/>
  <c r="K14"/>
  <c r="J14"/>
  <c r="W65"/>
  <c r="Q65"/>
  <c r="P65"/>
  <c r="N65"/>
  <c r="M65"/>
  <c r="K65"/>
  <c r="J65"/>
  <c r="W20"/>
  <c r="Q20"/>
  <c r="P20"/>
  <c r="N20"/>
  <c r="M20"/>
  <c r="K20"/>
  <c r="J20"/>
  <c r="W19"/>
  <c r="Q19"/>
  <c r="P19"/>
  <c r="N19"/>
  <c r="M19"/>
  <c r="K19"/>
  <c r="J19"/>
  <c r="W52"/>
  <c r="Q52"/>
  <c r="P52"/>
  <c r="N52"/>
  <c r="M52"/>
  <c r="K52"/>
  <c r="J52"/>
  <c r="W64"/>
  <c r="Q64"/>
  <c r="P64"/>
  <c r="N64"/>
  <c r="M64"/>
  <c r="K64"/>
  <c r="J64"/>
  <c r="V6"/>
  <c r="S6"/>
  <c r="F6"/>
  <c r="E6"/>
  <c r="J6"/>
  <c r="N6"/>
  <c r="Q6"/>
  <c r="M6"/>
  <c r="P6"/>
  <c r="K6"/>
  <c r="F7" i="8"/>
  <c r="F6"/>
  <c r="W6" i="10"/>
  <c r="T65"/>
  <c r="U65"/>
  <c r="E9" i="8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E28"/>
  <c r="F28"/>
  <c r="E29"/>
  <c r="F29"/>
  <c r="E30"/>
  <c r="F30"/>
  <c r="E31"/>
  <c r="F31"/>
  <c r="E32"/>
  <c r="F32"/>
  <c r="E33"/>
  <c r="F33"/>
  <c r="R32" i="10"/>
  <c r="R25"/>
  <c r="R61"/>
  <c r="R37"/>
  <c r="R59"/>
  <c r="R23"/>
  <c r="R51"/>
  <c r="R28"/>
  <c r="R17"/>
  <c r="R26"/>
  <c r="R48"/>
  <c r="R21"/>
  <c r="R54"/>
  <c r="R53"/>
  <c r="R57"/>
  <c r="R14"/>
  <c r="R64"/>
  <c r="O36"/>
  <c r="O45"/>
  <c r="O30"/>
  <c r="O34"/>
  <c r="O27"/>
  <c r="O56"/>
  <c r="O68"/>
  <c r="O33"/>
  <c r="O15"/>
  <c r="O49"/>
  <c r="O58"/>
  <c r="O47"/>
  <c r="O40"/>
  <c r="O46"/>
  <c r="O39"/>
  <c r="O65"/>
  <c r="O20"/>
  <c r="G32"/>
  <c r="H18"/>
  <c r="H63"/>
  <c r="G25"/>
  <c r="H62"/>
  <c r="G61"/>
  <c r="H38"/>
  <c r="G37"/>
  <c r="H24"/>
  <c r="H13"/>
  <c r="G60"/>
  <c r="G31"/>
  <c r="H70"/>
  <c r="H36"/>
  <c r="H12"/>
  <c r="H45"/>
  <c r="H44"/>
  <c r="H35"/>
  <c r="G43"/>
  <c r="H30"/>
  <c r="G42"/>
  <c r="G11"/>
  <c r="H34"/>
  <c r="H10"/>
  <c r="G59"/>
  <c r="H29"/>
  <c r="G23"/>
  <c r="G51"/>
  <c r="G28"/>
  <c r="G50"/>
  <c r="H69"/>
  <c r="G41"/>
  <c r="G17"/>
  <c r="H27"/>
  <c r="H56"/>
  <c r="H68"/>
  <c r="G9"/>
  <c r="G8"/>
  <c r="H33"/>
  <c r="H16"/>
  <c r="H15"/>
  <c r="G22"/>
  <c r="H49"/>
  <c r="H58"/>
  <c r="G55"/>
  <c r="G26"/>
  <c r="G48"/>
  <c r="H47"/>
  <c r="H40"/>
  <c r="G21"/>
  <c r="H67"/>
  <c r="G66"/>
  <c r="G54"/>
  <c r="G53"/>
  <c r="H39"/>
  <c r="G57"/>
  <c r="G14"/>
  <c r="H65"/>
  <c r="H20"/>
  <c r="H19"/>
  <c r="H52"/>
  <c r="H64"/>
  <c r="G64"/>
  <c r="L32"/>
  <c r="L25"/>
  <c r="L61"/>
  <c r="L37"/>
  <c r="L59"/>
  <c r="L23"/>
  <c r="L51"/>
  <c r="L28"/>
  <c r="L17"/>
  <c r="L26"/>
  <c r="L48"/>
  <c r="L21"/>
  <c r="L54"/>
  <c r="L53"/>
  <c r="L57"/>
  <c r="L14"/>
  <c r="H46"/>
  <c r="L65"/>
  <c r="L39"/>
  <c r="L40"/>
  <c r="L33"/>
  <c r="L68"/>
  <c r="L56"/>
  <c r="L27"/>
  <c r="L34"/>
  <c r="L30"/>
  <c r="L45"/>
  <c r="L36"/>
  <c r="O66"/>
  <c r="O55"/>
  <c r="O22"/>
  <c r="O8"/>
  <c r="O9"/>
  <c r="O41"/>
  <c r="O50"/>
  <c r="O11"/>
  <c r="O42"/>
  <c r="O43"/>
  <c r="O31"/>
  <c r="O60"/>
  <c r="R65"/>
  <c r="R39"/>
  <c r="R46"/>
  <c r="R40"/>
  <c r="R47"/>
  <c r="R58"/>
  <c r="R49"/>
  <c r="R15"/>
  <c r="R33"/>
  <c r="R68"/>
  <c r="R56"/>
  <c r="R27"/>
  <c r="R34"/>
  <c r="R30"/>
  <c r="R45"/>
  <c r="R36"/>
  <c r="L49"/>
  <c r="L55"/>
  <c r="L22"/>
  <c r="L8"/>
  <c r="L9"/>
  <c r="L41"/>
  <c r="L50"/>
  <c r="L11"/>
  <c r="L42"/>
  <c r="L43"/>
  <c r="L31"/>
  <c r="L60"/>
  <c r="H14"/>
  <c r="H57"/>
  <c r="H53"/>
  <c r="H54"/>
  <c r="H66"/>
  <c r="H21"/>
  <c r="H48"/>
  <c r="H26"/>
  <c r="H55"/>
  <c r="H22"/>
  <c r="H8"/>
  <c r="H9"/>
  <c r="H17"/>
  <c r="H41"/>
  <c r="H50"/>
  <c r="H28"/>
  <c r="H51"/>
  <c r="H23"/>
  <c r="H59"/>
  <c r="H11"/>
  <c r="H42"/>
  <c r="H43"/>
  <c r="H31"/>
  <c r="H60"/>
  <c r="H37"/>
  <c r="H61"/>
  <c r="H25"/>
  <c r="H32"/>
  <c r="O52"/>
  <c r="O19"/>
  <c r="O67"/>
  <c r="O16"/>
  <c r="O69"/>
  <c r="O29"/>
  <c r="O10"/>
  <c r="O35"/>
  <c r="O44"/>
  <c r="O12"/>
  <c r="O70"/>
  <c r="O13"/>
  <c r="O24"/>
  <c r="O38"/>
  <c r="O62"/>
  <c r="O63"/>
  <c r="O18"/>
  <c r="R66"/>
  <c r="R55"/>
  <c r="R22"/>
  <c r="R8"/>
  <c r="R9"/>
  <c r="R41"/>
  <c r="R50"/>
  <c r="R11"/>
  <c r="R42"/>
  <c r="R43"/>
  <c r="R31"/>
  <c r="R60"/>
  <c r="L20"/>
  <c r="L46"/>
  <c r="L47"/>
  <c r="L58"/>
  <c r="L15"/>
  <c r="L66"/>
  <c r="L19"/>
  <c r="L67"/>
  <c r="L16"/>
  <c r="L69"/>
  <c r="L29"/>
  <c r="L10"/>
  <c r="L35"/>
  <c r="L44"/>
  <c r="L12"/>
  <c r="L70"/>
  <c r="L13"/>
  <c r="L24"/>
  <c r="L38"/>
  <c r="L62"/>
  <c r="L63"/>
  <c r="L18"/>
  <c r="G52"/>
  <c r="G19"/>
  <c r="G20"/>
  <c r="G65"/>
  <c r="G39"/>
  <c r="G46"/>
  <c r="G67"/>
  <c r="G40"/>
  <c r="G47"/>
  <c r="G58"/>
  <c r="G49"/>
  <c r="G15"/>
  <c r="G16"/>
  <c r="G33"/>
  <c r="G68"/>
  <c r="G56"/>
  <c r="G27"/>
  <c r="G69"/>
  <c r="G29"/>
  <c r="G10"/>
  <c r="G6"/>
  <c r="G34"/>
  <c r="G30"/>
  <c r="G35"/>
  <c r="G44"/>
  <c r="G45"/>
  <c r="G12"/>
  <c r="G36"/>
  <c r="G70"/>
  <c r="G13"/>
  <c r="G24"/>
  <c r="G38"/>
  <c r="G62"/>
  <c r="G63"/>
  <c r="G18"/>
  <c r="O64"/>
  <c r="O14"/>
  <c r="O57"/>
  <c r="O53"/>
  <c r="O54"/>
  <c r="O21"/>
  <c r="O48"/>
  <c r="O26"/>
  <c r="O17"/>
  <c r="O28"/>
  <c r="O51"/>
  <c r="O23"/>
  <c r="O59"/>
  <c r="O37"/>
  <c r="O61"/>
  <c r="O25"/>
  <c r="O32"/>
  <c r="R52"/>
  <c r="R20"/>
  <c r="R19"/>
  <c r="R67"/>
  <c r="R16"/>
  <c r="R69"/>
  <c r="R29"/>
  <c r="R10"/>
  <c r="R35"/>
  <c r="R44"/>
  <c r="R12"/>
  <c r="R70"/>
  <c r="R13"/>
  <c r="R24"/>
  <c r="R38"/>
  <c r="R62"/>
  <c r="R63"/>
  <c r="R18"/>
  <c r="E34" i="8"/>
  <c r="F34"/>
  <c r="I19" i="10"/>
  <c r="I20"/>
  <c r="I13"/>
  <c r="L64"/>
  <c r="I17"/>
  <c r="I55"/>
  <c r="I12"/>
  <c r="I11"/>
  <c r="I49"/>
  <c r="I27"/>
  <c r="I33"/>
  <c r="I44"/>
  <c r="I28"/>
  <c r="I16"/>
  <c r="I66"/>
  <c r="I61"/>
  <c r="I70"/>
  <c r="I36"/>
  <c r="I41"/>
  <c r="I45"/>
  <c r="I9"/>
  <c r="I47"/>
  <c r="I39"/>
  <c r="I69"/>
  <c r="I23"/>
  <c r="I58"/>
  <c r="I53"/>
  <c r="I38"/>
  <c r="I8"/>
  <c r="I54"/>
  <c r="I22"/>
  <c r="R6"/>
  <c r="I65"/>
  <c r="I43"/>
  <c r="I62"/>
  <c r="I26"/>
  <c r="I30"/>
  <c r="I68"/>
  <c r="I48"/>
  <c r="L52"/>
  <c r="I18"/>
  <c r="I35"/>
  <c r="I42"/>
  <c r="I29"/>
  <c r="I67"/>
  <c r="I40"/>
  <c r="I63"/>
  <c r="I37"/>
  <c r="I51"/>
  <c r="I50"/>
  <c r="I14"/>
  <c r="I32"/>
  <c r="I46"/>
  <c r="I31"/>
  <c r="I25"/>
  <c r="I34"/>
  <c r="I56"/>
  <c r="I59"/>
  <c r="I57"/>
  <c r="I60"/>
  <c r="I21"/>
  <c r="L6"/>
  <c r="I15"/>
  <c r="I24"/>
  <c r="I10"/>
  <c r="H6"/>
  <c r="O6"/>
  <c r="E35" i="8"/>
  <c r="F35"/>
  <c r="I64" i="10"/>
  <c r="I52"/>
  <c r="I6"/>
  <c r="E36" i="8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T8" i="10"/>
  <c r="U8"/>
  <c r="T9"/>
  <c r="T66"/>
  <c r="U66"/>
  <c r="T67"/>
  <c r="U67"/>
  <c r="T68"/>
  <c r="U68"/>
  <c r="T69"/>
  <c r="U69"/>
  <c r="T70"/>
  <c r="U70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T22"/>
  <c r="U22"/>
  <c r="T23"/>
  <c r="U23"/>
  <c r="T24"/>
  <c r="U24"/>
  <c r="T25"/>
  <c r="U25"/>
  <c r="T26"/>
  <c r="U26"/>
  <c r="T27"/>
  <c r="U27"/>
  <c r="T28"/>
  <c r="U28"/>
  <c r="T29"/>
  <c r="U29"/>
  <c r="T30"/>
  <c r="U30"/>
  <c r="T31"/>
  <c r="U31"/>
  <c r="T32"/>
  <c r="U32"/>
  <c r="T33"/>
  <c r="U33"/>
  <c r="T34"/>
  <c r="U34"/>
  <c r="T35"/>
  <c r="U35"/>
  <c r="T36"/>
  <c r="U36"/>
  <c r="T37"/>
  <c r="U37"/>
  <c r="T38"/>
  <c r="U38"/>
  <c r="T39"/>
  <c r="U39"/>
  <c r="T40"/>
  <c r="U40"/>
  <c r="T41"/>
  <c r="U41"/>
  <c r="T42"/>
  <c r="U42"/>
  <c r="T43"/>
  <c r="U43"/>
  <c r="T44"/>
  <c r="U44"/>
  <c r="T45"/>
  <c r="U45"/>
  <c r="T46"/>
  <c r="U46"/>
  <c r="T47"/>
  <c r="U47"/>
  <c r="T48"/>
  <c r="U48"/>
  <c r="T49"/>
  <c r="U49"/>
  <c r="T50"/>
  <c r="U50"/>
  <c r="T51"/>
  <c r="U51"/>
  <c r="T52"/>
  <c r="U52"/>
  <c r="T53"/>
  <c r="U53"/>
  <c r="T54"/>
  <c r="U54"/>
  <c r="T55"/>
  <c r="U55"/>
  <c r="T56"/>
  <c r="U56"/>
  <c r="T57"/>
  <c r="U57"/>
  <c r="T58"/>
  <c r="U58"/>
  <c r="T59"/>
  <c r="U59"/>
  <c r="T60"/>
  <c r="U60"/>
  <c r="T61"/>
  <c r="U61"/>
  <c r="T62"/>
  <c r="U62"/>
  <c r="T63"/>
  <c r="U63"/>
  <c r="U6"/>
  <c r="T6"/>
</calcChain>
</file>

<file path=xl/sharedStrings.xml><?xml version="1.0" encoding="utf-8"?>
<sst xmlns="http://schemas.openxmlformats.org/spreadsheetml/2006/main" count="797" uniqueCount="454">
  <si>
    <t>Ủy ban kiểm tra tỉnh ủy</t>
  </si>
  <si>
    <t>Văn phòng tỉnh ủy</t>
  </si>
  <si>
    <t>Viện Kiểm sát nhân dân</t>
  </si>
  <si>
    <t>Văn phòng Đại biểu Quốc hội</t>
  </si>
  <si>
    <t>Văn phòng Ủy ban nhân dân</t>
  </si>
  <si>
    <t>Ủy ban nhân dân</t>
  </si>
  <si>
    <t>Sở Giao thông Vận tải</t>
  </si>
  <si>
    <t>Sở Tài nguyên Môi trường</t>
  </si>
  <si>
    <t>Sở Lao động Thương binh và Xã hội</t>
  </si>
  <si>
    <t>Sở Văn hóa Thể thao và Du lịch</t>
  </si>
  <si>
    <t>Sở Khoa học và Công nghê</t>
  </si>
  <si>
    <t>Ngân hàng Nhà nước</t>
  </si>
  <si>
    <t>Công an</t>
  </si>
  <si>
    <t>77090-77099</t>
  </si>
  <si>
    <t>Kiểm Toán</t>
  </si>
  <si>
    <t>Ban Chỉ đạo</t>
  </si>
  <si>
    <t>Bưu cục trung tâm Thành phố</t>
  </si>
  <si>
    <t>Ủy ban Kiểm tra Trung ương</t>
  </si>
  <si>
    <t>Ban Tổ chức Trung ương</t>
  </si>
  <si>
    <t>Ban Tuyên giáo Trung ương</t>
  </si>
  <si>
    <t>Ban Dân vận Trung ương</t>
  </si>
  <si>
    <t>Ban Nội chính Trung ương</t>
  </si>
  <si>
    <t>Ban Đối ngoại Trung ương</t>
  </si>
  <si>
    <t>Ban Kinh tế Trung ương</t>
  </si>
  <si>
    <t>Đảng ủy Ngoài nước</t>
  </si>
  <si>
    <t>Đảng ủy khối cơ quan Trung ương</t>
  </si>
  <si>
    <t>Văn phòng Trung ương Đảng</t>
  </si>
  <si>
    <t>Đảng ủy khối doanh nghiệp Trung ương</t>
  </si>
  <si>
    <t>Hội đồng lý luận Trung ương</t>
  </si>
  <si>
    <t>Văn phòng Chủ tịch nước</t>
  </si>
  <si>
    <t>Hội đồng Dân tộc</t>
  </si>
  <si>
    <t>Ủy ban pháp luật</t>
  </si>
  <si>
    <t>Ủy ban kinh tế</t>
  </si>
  <si>
    <t>Ủy ban tài chính ngân sách</t>
  </si>
  <si>
    <t>Ủy ban quốc phòng và an ninh</t>
  </si>
  <si>
    <t>Ủy ban văn hóa, giáo dục, thanh niên, thiếu niên và nhi đồng</t>
  </si>
  <si>
    <t>Ủy ban các vấn đề X.  hội</t>
  </si>
  <si>
    <t>Ủy ban khoa học công nghệ và môi trường</t>
  </si>
  <si>
    <t>Ủy ban đối ngoại</t>
  </si>
  <si>
    <t>Văn phòng Quốc hội</t>
  </si>
  <si>
    <t>Ủy ban thường vụ Quốc hội</t>
  </si>
  <si>
    <t>Ban Bảo vệ chăm sóc sức khỏe cán bộ Trung ương</t>
  </si>
  <si>
    <t>Văn phòng Ban chỉ đạo cải cách tư pháp Trung ương</t>
  </si>
  <si>
    <t>Toà án nhân dân tối cao</t>
  </si>
  <si>
    <t>Viện kiểm sát nhân dân tối cao</t>
  </si>
  <si>
    <t>Kiểm toán nhà nước</t>
  </si>
  <si>
    <t>Văn phòng Chính phủ</t>
  </si>
  <si>
    <t>Bộ Công Thương</t>
  </si>
  <si>
    <t>Bộ Kế hoạch và Đầu tư</t>
  </si>
  <si>
    <t>Bộ Lao động-Thương binh và Xã  hội</t>
  </si>
  <si>
    <t>Bộ Ngoại giao</t>
  </si>
  <si>
    <t>Bộ Tài chính</t>
  </si>
  <si>
    <t>Bộ Thông tin và Truyền thông</t>
  </si>
  <si>
    <t>Bộ Văn hóa, Thể thao và Du lịch</t>
  </si>
  <si>
    <t>Bộ Công an</t>
  </si>
  <si>
    <t>Bộ Nội vụ</t>
  </si>
  <si>
    <t>Bộ Tư pháp</t>
  </si>
  <si>
    <t>Bộ Giáo dục và Đào tạo</t>
  </si>
  <si>
    <t>Bộ Giao thông vận tải</t>
  </si>
  <si>
    <t>Bộ Khoa học và Công nghệ</t>
  </si>
  <si>
    <t>Bộ Nông nghiệp và Phát triển nông thôn</t>
  </si>
  <si>
    <t>Bộ Tài nguyên và Môi trường</t>
  </si>
  <si>
    <t>Bộ Xây dựng</t>
  </si>
  <si>
    <t>Bộ Y tế</t>
  </si>
  <si>
    <t>Bộ Quốc phòng</t>
  </si>
  <si>
    <t>Ủy ban Dân tộc</t>
  </si>
  <si>
    <t>Thanh tra Chính phủ</t>
  </si>
  <si>
    <t>Học viện Chính trị Quốc gia Hồ Chí Minh</t>
  </si>
  <si>
    <t>Thông tấn Xã  Việt Nam</t>
  </si>
  <si>
    <t>Đài Truyền hình Việt Nam</t>
  </si>
  <si>
    <t>Đài Tiếng nói Việt Nam</t>
  </si>
  <si>
    <t>Ban Quản lý lăng Chủ tịch Hồ Chí Minh</t>
  </si>
  <si>
    <t>Bảo hiểm Xã  hội Việt Nam</t>
  </si>
  <si>
    <t>Viện Hàn lâm Khoa học Xã  hội Việt Nam</t>
  </si>
  <si>
    <t>Viện Hàn lâm Khoa học và Công nghệ Việt Nam</t>
  </si>
  <si>
    <t>Ban cơ yếu Chính phủ</t>
  </si>
  <si>
    <t>Ủy ban trung ương Mặt trận Tổ quốc Việt Nam</t>
  </si>
  <si>
    <t>Tổng Liên đoàn Lao động Việt Nam</t>
  </si>
  <si>
    <t>Hội Nông dân Việt Nam</t>
  </si>
  <si>
    <t>Hội Liên hiệp phụ nữ Việt Nam</t>
  </si>
  <si>
    <t>Hội Cựu chiến binh Việt Nam</t>
  </si>
  <si>
    <t>Ban Tôn giáo Chính phủ</t>
  </si>
  <si>
    <t>Ủy ban Biên giới quốc gia</t>
  </si>
  <si>
    <t>XX000</t>
  </si>
  <si>
    <t>XX001</t>
  </si>
  <si>
    <t>XX002</t>
  </si>
  <si>
    <t>XX003</t>
  </si>
  <si>
    <t>XX004</t>
  </si>
  <si>
    <t>XX005</t>
  </si>
  <si>
    <t>XX006</t>
  </si>
  <si>
    <t>XX007</t>
  </si>
  <si>
    <t>XX008</t>
  </si>
  <si>
    <t>XX009</t>
  </si>
  <si>
    <t>XX0XX</t>
  </si>
  <si>
    <t>XX011</t>
  </si>
  <si>
    <t>XX012</t>
  </si>
  <si>
    <t>Mã dự phòng: XX013-XX019</t>
  </si>
  <si>
    <t>XX020</t>
  </si>
  <si>
    <t>XX021</t>
  </si>
  <si>
    <t>XX022</t>
  </si>
  <si>
    <t>XX023</t>
  </si>
  <si>
    <t>XX024</t>
  </si>
  <si>
    <t>XX025</t>
  </si>
  <si>
    <t>XX026</t>
  </si>
  <si>
    <t>Ủy ban các vấn đề xã hội</t>
  </si>
  <si>
    <t>XX027</t>
  </si>
  <si>
    <t>XX028</t>
  </si>
  <si>
    <t>XX029</t>
  </si>
  <si>
    <t>XX030</t>
  </si>
  <si>
    <t>XX031</t>
  </si>
  <si>
    <t>XX032</t>
  </si>
  <si>
    <t>XX033</t>
  </si>
  <si>
    <t>XX034</t>
  </si>
  <si>
    <t>XX035</t>
  </si>
  <si>
    <t>XX036</t>
  </si>
  <si>
    <t>Mã dự phòng: XX037-XX039</t>
  </si>
  <si>
    <t>XX040</t>
  </si>
  <si>
    <t>XX041</t>
  </si>
  <si>
    <t>XX042</t>
  </si>
  <si>
    <t>Bộ Lao động-Thương binh và Xã hội</t>
  </si>
  <si>
    <t>XX043</t>
  </si>
  <si>
    <t>XX044</t>
  </si>
  <si>
    <t>XX045</t>
  </si>
  <si>
    <t>XX046</t>
  </si>
  <si>
    <t>XX047</t>
  </si>
  <si>
    <t>Dự phòng mã XX048</t>
  </si>
  <si>
    <t>XX049</t>
  </si>
  <si>
    <t>Dự phòng mã XX050</t>
  </si>
  <si>
    <t>XX051</t>
  </si>
  <si>
    <t>XX052</t>
  </si>
  <si>
    <t>XX053</t>
  </si>
  <si>
    <t>XX054</t>
  </si>
  <si>
    <t>XX055</t>
  </si>
  <si>
    <t>XX056</t>
  </si>
  <si>
    <t>XX057</t>
  </si>
  <si>
    <t>XX058</t>
  </si>
  <si>
    <t>XX059</t>
  </si>
  <si>
    <t>XX060</t>
  </si>
  <si>
    <t>XX061</t>
  </si>
  <si>
    <t>XX062</t>
  </si>
  <si>
    <t>XX063</t>
  </si>
  <si>
    <t>XX064</t>
  </si>
  <si>
    <t>Thông tấn Xã Việt Nam</t>
  </si>
  <si>
    <t>XX065</t>
  </si>
  <si>
    <t>XX066</t>
  </si>
  <si>
    <t>XX067</t>
  </si>
  <si>
    <t>XX068</t>
  </si>
  <si>
    <t>Bảo hiểm Xã hội Việt Nam</t>
  </si>
  <si>
    <t>XX069</t>
  </si>
  <si>
    <t>Viện Hàn lâm Khoa học Xã hội Việt Nam</t>
  </si>
  <si>
    <t>XX070</t>
  </si>
  <si>
    <t>XX071</t>
  </si>
  <si>
    <t>XX072</t>
  </si>
  <si>
    <t>Mã dự phòng: XX048; XX050;XX073 đến XX079</t>
  </si>
  <si>
    <t>XX080</t>
  </si>
  <si>
    <t>XX081</t>
  </si>
  <si>
    <t>XX082</t>
  </si>
  <si>
    <t>XX083</t>
  </si>
  <si>
    <t>XX084</t>
  </si>
  <si>
    <t>XX085</t>
  </si>
  <si>
    <t>XX086</t>
  </si>
  <si>
    <t>XX087</t>
  </si>
  <si>
    <t>Mã dự phòng: XX088-XX099</t>
  </si>
  <si>
    <t>Cục Bưu điện Trung ương T78</t>
  </si>
  <si>
    <t>Ban Nội chính Trung Ương - Vụ công tác phía Nam</t>
  </si>
  <si>
    <t>Văn phòng chủ tịch nước</t>
  </si>
  <si>
    <t>Bộ Công Thương - Cục Công tác phía Nam</t>
  </si>
  <si>
    <t>Bộ Công an - P9 Văn Phòng Bộ Công An</t>
  </si>
  <si>
    <t>Ủy Ban Dân tộc</t>
  </si>
  <si>
    <t>Thông tấn xã Việt Nam</t>
  </si>
  <si>
    <t>T ổng Liên đoàn Lao động Việt Nam</t>
  </si>
  <si>
    <t>Ban Tôn Giáo Chính Phủ</t>
  </si>
  <si>
    <t>90</t>
  </si>
  <si>
    <t>94</t>
  </si>
  <si>
    <t>95</t>
  </si>
  <si>
    <t>96</t>
  </si>
  <si>
    <t>97</t>
  </si>
  <si>
    <t>98</t>
  </si>
  <si>
    <t>20</t>
  </si>
  <si>
    <t>201</t>
  </si>
  <si>
    <t>47</t>
  </si>
  <si>
    <t>48</t>
  </si>
  <si>
    <t>49</t>
  </si>
  <si>
    <t>Số thứ tự</t>
  </si>
  <si>
    <t>Đối tượng gán mã</t>
  </si>
  <si>
    <t>Ghi chú</t>
  </si>
  <si>
    <t>Mã bưu chính</t>
  </si>
  <si>
    <t>(1)</t>
  </si>
  <si>
    <t>(2)</t>
  </si>
  <si>
    <t>(3)</t>
  </si>
  <si>
    <t>(4)</t>
  </si>
  <si>
    <t>(5)</t>
  </si>
  <si>
    <t>(6)</t>
  </si>
  <si>
    <t>01-02</t>
  </si>
  <si>
    <t>04-05</t>
  </si>
  <si>
    <t>10-14</t>
  </si>
  <si>
    <t>25</t>
  </si>
  <si>
    <t>40-42</t>
  </si>
  <si>
    <t>43-44</t>
  </si>
  <si>
    <t>51-52</t>
  </si>
  <si>
    <t>53-54</t>
  </si>
  <si>
    <t>63-64</t>
  </si>
  <si>
    <t>70-74</t>
  </si>
  <si>
    <t>82-83</t>
  </si>
  <si>
    <t>91-92</t>
  </si>
  <si>
    <t>a) Phường, xã và đơn vị hành chính tương đương</t>
  </si>
  <si>
    <t>b) Điểm phục vụ bưu chính thuộc mạng bưu chính công cộng</t>
  </si>
  <si>
    <t>c) Điểm phục vụ bưu chính và đối tượng phục vụ thuộc mạng bưu chính phục vụ cơ quan Đảng, Nhà nước theo Quyết định của Thủ tưởng Chính phủ</t>
  </si>
  <si>
    <t>d) Cơ quan đại diện ngoại giao, cơ quan lãnh sự của nước ngoài và cơ quan đại diện của các tổ chức quốc tế tại Việt Nam</t>
  </si>
  <si>
    <t>TỈNH HÀ GIANG</t>
  </si>
  <si>
    <t>Tỉnh ủy</t>
  </si>
  <si>
    <t>Ban Tổ chức tỉnh ủy</t>
  </si>
  <si>
    <t>….</t>
  </si>
  <si>
    <t>Liên đoàn Lao động</t>
  </si>
  <si>
    <t>20051-20059</t>
  </si>
  <si>
    <t>H. YÊN MINH</t>
  </si>
  <si>
    <t>Huyện ủy</t>
  </si>
  <si>
    <t>Hội đồng nhân dân</t>
  </si>
  <si>
    <t>Ủy ban Nhân dân</t>
  </si>
  <si>
    <t>Mặt trận Tổ quốc</t>
  </si>
  <si>
    <t>H. QUẢN BẠ</t>
  </si>
  <si>
    <t>X. Yên Minh</t>
  </si>
  <si>
    <t>X. Sủng Thài</t>
  </si>
  <si>
    <t>X. Sủng Tráng</t>
  </si>
  <si>
    <t>X. Thắng Mố</t>
  </si>
  <si>
    <t>X. Phú Lũng</t>
  </si>
  <si>
    <t>X. Lao Và Chải</t>
  </si>
  <si>
    <t>X. Na Khê</t>
  </si>
  <si>
    <t>X. Bạch Đích</t>
  </si>
  <si>
    <t>X. Đồng Minh</t>
  </si>
  <si>
    <t>X. Mậu Duệ</t>
  </si>
  <si>
    <t>X. Mậu Long</t>
  </si>
  <si>
    <t>X. Ngam La</t>
  </si>
  <si>
    <t>X. Lũng Hồ</t>
  </si>
  <si>
    <t>X. Ngọc Long</t>
  </si>
  <si>
    <t>X. Đường Thượng</t>
  </si>
  <si>
    <t>X. Du Già</t>
  </si>
  <si>
    <t>X. Du Tiến</t>
  </si>
  <si>
    <t>X. Tam Sơn</t>
  </si>
  <si>
    <t>X. Cán Tỷ</t>
  </si>
  <si>
    <t>X. Thanh Vân</t>
  </si>
  <si>
    <t>X. Bát Đại Sơn</t>
  </si>
  <si>
    <t>X. Nghĩa Thuận</t>
  </si>
  <si>
    <t>X. Cao Mã Pờ</t>
  </si>
  <si>
    <t>X. Tùng Vài</t>
  </si>
  <si>
    <t>X. Quyết Tiến</t>
  </si>
  <si>
    <t>X. Quản Bạ</t>
  </si>
  <si>
    <t>X. Lùng Tám</t>
  </si>
  <si>
    <t>X. Tả Ván</t>
  </si>
  <si>
    <t>X. Đông Hà</t>
  </si>
  <si>
    <t>X. Thái An</t>
  </si>
  <si>
    <t>TT. Yên Minh</t>
  </si>
  <si>
    <t>Ủy ban Kiểm tra tỉnh ủy</t>
  </si>
  <si>
    <t>Ban Tuyên giáo tỉnh ủy</t>
  </si>
  <si>
    <t>Ban Dân vận tỉnh ủy</t>
  </si>
  <si>
    <t>Ban Nội chính tỉnh ủy</t>
  </si>
  <si>
    <t xml:space="preserve">Tòa án Nhân dân </t>
  </si>
  <si>
    <t>Viện Kiểm sát Nhân dân</t>
  </si>
  <si>
    <t>Bộ chỉ huy Quân sự</t>
  </si>
  <si>
    <t>Ngân hàng nhà nước</t>
  </si>
  <si>
    <t xml:space="preserve">Công an </t>
  </si>
  <si>
    <t>Hội Liên hiệp Phụ nữ</t>
  </si>
  <si>
    <t>Đoàn Thanh niên Cộng sản Hồ Chí Minh</t>
  </si>
  <si>
    <t>Hội đồng Nhân dân</t>
  </si>
  <si>
    <t>Sở Công Thương</t>
  </si>
  <si>
    <t>Sở Thông tin và Truyền thông</t>
  </si>
  <si>
    <t>Sở Giáo dục và Đào tạo</t>
  </si>
  <si>
    <t>Sở Giao thông vận tải </t>
  </si>
  <si>
    <t>Sở Kế hoạch và Đầu tư</t>
  </si>
  <si>
    <t>Sở Khoa học và Công nghệ</t>
  </si>
  <si>
    <t>Sở Lao động - Thương binh và Xã hội</t>
  </si>
  <si>
    <t>Sở Nội vụ</t>
  </si>
  <si>
    <t>Sở Nông nghiệp và Phát triển Nông thôn</t>
  </si>
  <si>
    <t>Sở Ngoại vụ</t>
  </si>
  <si>
    <t>Sở Tài chính</t>
  </si>
  <si>
    <t>Sở Tài nguyên và Môi trường</t>
  </si>
  <si>
    <t>Sở Tư pháp</t>
  </si>
  <si>
    <t>Sở Văn hoá, Thể thao và Du lịch</t>
  </si>
  <si>
    <t>Sở Xây dựng</t>
  </si>
  <si>
    <t>Sở Y tế</t>
  </si>
  <si>
    <t>Ban Dân tộc Tỉnh</t>
  </si>
  <si>
    <t>P. Nguyễn Trãi</t>
  </si>
  <si>
    <t>P. Minh Khai</t>
  </si>
  <si>
    <t>P. Quang Trung</t>
  </si>
  <si>
    <t>P. Ngọc Hà</t>
  </si>
  <si>
    <t xml:space="preserve">X. Ngọc Đường </t>
  </si>
  <si>
    <t>X. Trần Phú</t>
  </si>
  <si>
    <t>X. Phương Độ</t>
  </si>
  <si>
    <t>X. Phương Thiện</t>
  </si>
  <si>
    <t>Thượng Tân</t>
  </si>
  <si>
    <t>H.BẮC MÊ</t>
  </si>
  <si>
    <t>TP. HÀ GIANG</t>
  </si>
  <si>
    <t>H. MÈO VẠC</t>
  </si>
  <si>
    <t>DANH MỤC MÃ BƯU CHÍNH QUỐC GIA</t>
  </si>
  <si>
    <t>Bưu cục trung tâm tỉnh</t>
  </si>
  <si>
    <t>Thanh tra tỉnh</t>
  </si>
  <si>
    <t>Bưu cục trung tâm thành phố</t>
  </si>
  <si>
    <t xml:space="preserve">Bưu cục trung tâm huyện </t>
  </si>
  <si>
    <t xml:space="preserve">Q, H, TX.
</t>
  </si>
  <si>
    <t xml:space="preserve">Tỉnh, TP.
</t>
  </si>
  <si>
    <t>TT. Yên Phú</t>
  </si>
  <si>
    <t>X. Yên Phong</t>
  </si>
  <si>
    <t>X. Giáp Trung</t>
  </si>
  <si>
    <t>X. Minh Sơn</t>
  </si>
  <si>
    <t>X. Lạc Nông</t>
  </si>
  <si>
    <t>X. Minh Ngọc</t>
  </si>
  <si>
    <t>X. Yên Định</t>
  </si>
  <si>
    <t>X. Phú Nam</t>
  </si>
  <si>
    <t xml:space="preserve">ĐTGM
</t>
  </si>
  <si>
    <t>(Ban hành kèm theo Quyết định số      /QĐ-BTTTT ngày      tháng     năm 2017 
của Bộ trưởng Bộ Thông tin và Truyền thông)</t>
  </si>
  <si>
    <t>45-46</t>
  </si>
  <si>
    <t>Văn phòng đoàn Đại biểu Quốc hội</t>
  </si>
  <si>
    <t>Chú ý: tách làm 2 theo ý kiến A. Hồng</t>
  </si>
  <si>
    <t>X. Yên Cường</t>
  </si>
  <si>
    <t>X. Đường Âm</t>
  </si>
  <si>
    <t>X. Đường Hồng</t>
  </si>
  <si>
    <t>X. Phiêng Luông</t>
  </si>
  <si>
    <t>………</t>
  </si>
  <si>
    <t>……..</t>
  </si>
  <si>
    <t>Dự phòng P, X: 20113-20120; Mã gắn cho điểm phục vụ BCCC: 20121- 20149.</t>
  </si>
  <si>
    <t>Dự phòng P, X: 20167-20175; Mã gắn cho điểm phục vụ BCCC: 20176- 20199.</t>
  </si>
  <si>
    <t>Ghi chú: Đối tượng gán Mã bưu chính quốc gia:</t>
  </si>
  <si>
    <t>Điểm phục vụ còn lại thuộc mạng BCCC</t>
  </si>
  <si>
    <t>Ban Dân tộc</t>
  </si>
  <si>
    <t>61-62</t>
  </si>
  <si>
    <t>03</t>
  </si>
  <si>
    <t>06</t>
  </si>
  <si>
    <t>07</t>
  </si>
  <si>
    <t>08</t>
  </si>
  <si>
    <t>15</t>
  </si>
  <si>
    <t>16</t>
  </si>
  <si>
    <t>17</t>
  </si>
  <si>
    <t>18</t>
  </si>
  <si>
    <t>21</t>
  </si>
  <si>
    <t>22</t>
  </si>
  <si>
    <t>23</t>
  </si>
  <si>
    <t>24</t>
  </si>
  <si>
    <t>26</t>
  </si>
  <si>
    <t>30</t>
  </si>
  <si>
    <t>31</t>
  </si>
  <si>
    <t>32</t>
  </si>
  <si>
    <t>33</t>
  </si>
  <si>
    <t>34</t>
  </si>
  <si>
    <t>35</t>
  </si>
  <si>
    <t>36</t>
  </si>
  <si>
    <t>50</t>
  </si>
  <si>
    <t>55</t>
  </si>
  <si>
    <t>56</t>
  </si>
  <si>
    <t>57</t>
  </si>
  <si>
    <t>59</t>
  </si>
  <si>
    <t>60</t>
  </si>
  <si>
    <t>65</t>
  </si>
  <si>
    <t>66</t>
  </si>
  <si>
    <t>67</t>
  </si>
  <si>
    <t>75</t>
  </si>
  <si>
    <t>76</t>
  </si>
  <si>
    <t>77</t>
  </si>
  <si>
    <t>78</t>
  </si>
  <si>
    <t>80</t>
  </si>
  <si>
    <t>81</t>
  </si>
  <si>
    <t>84</t>
  </si>
  <si>
    <t>85</t>
  </si>
  <si>
    <t>86</t>
  </si>
  <si>
    <t>87</t>
  </si>
  <si>
    <t xml:space="preserve">Tên tỉnh, thành phố </t>
  </si>
  <si>
    <t xml:space="preserve"> An Giang</t>
  </si>
  <si>
    <t xml:space="preserve"> Bà Rịa-Vũng Tàu</t>
  </si>
  <si>
    <t xml:space="preserve"> Bắc Giang</t>
  </si>
  <si>
    <t xml:space="preserve"> Bắc Kạn</t>
  </si>
  <si>
    <t xml:space="preserve"> Bạc Liêu</t>
  </si>
  <si>
    <t xml:space="preserve"> Bắc Ninh</t>
  </si>
  <si>
    <t xml:space="preserve"> Bến Tre</t>
  </si>
  <si>
    <t xml:space="preserve"> Bình Định</t>
  </si>
  <si>
    <t xml:space="preserve"> Bình Dương</t>
  </si>
  <si>
    <t xml:space="preserve"> Bình Phước</t>
  </si>
  <si>
    <t xml:space="preserve"> Bình Thuận</t>
  </si>
  <si>
    <t xml:space="preserve"> Cà Mau</t>
  </si>
  <si>
    <t xml:space="preserve"> Cao Bằng</t>
  </si>
  <si>
    <t xml:space="preserve"> Đắk Lắk</t>
  </si>
  <si>
    <t xml:space="preserve"> Đắk Nông</t>
  </si>
  <si>
    <t xml:space="preserve"> Điện Biên</t>
  </si>
  <si>
    <t xml:space="preserve"> Đồng Nai</t>
  </si>
  <si>
    <t xml:space="preserve"> Đồng Tháp</t>
  </si>
  <si>
    <t xml:space="preserve"> Gia Lai</t>
  </si>
  <si>
    <t xml:space="preserve"> Hà Giang</t>
  </si>
  <si>
    <t xml:space="preserve"> Hà Nam</t>
  </si>
  <si>
    <t xml:space="preserve"> Hà Tĩnh</t>
  </si>
  <si>
    <t xml:space="preserve"> Hải Dương</t>
  </si>
  <si>
    <t xml:space="preserve"> Hậu Giang</t>
  </si>
  <si>
    <t xml:space="preserve"> Hòa Bình</t>
  </si>
  <si>
    <t xml:space="preserve"> Hưng Yên</t>
  </si>
  <si>
    <t xml:space="preserve"> Khánh Hòa</t>
  </si>
  <si>
    <t xml:space="preserve"> Kiên Giang</t>
  </si>
  <si>
    <t xml:space="preserve"> Kon Tum</t>
  </si>
  <si>
    <t xml:space="preserve"> Lai Châu</t>
  </si>
  <si>
    <t xml:space="preserve"> Lâm Đồng</t>
  </si>
  <si>
    <t xml:space="preserve"> Lạng Sơn</t>
  </si>
  <si>
    <t xml:space="preserve"> Lào Cai</t>
  </si>
  <si>
    <t xml:space="preserve"> Long An</t>
  </si>
  <si>
    <t xml:space="preserve"> Nam Định</t>
  </si>
  <si>
    <t xml:space="preserve"> Nghệ An</t>
  </si>
  <si>
    <t xml:space="preserve"> Ninh Bình</t>
  </si>
  <si>
    <t xml:space="preserve"> Ninh Thuận</t>
  </si>
  <si>
    <t xml:space="preserve"> Phú Thọ</t>
  </si>
  <si>
    <t xml:space="preserve"> Phú Yên</t>
  </si>
  <si>
    <t xml:space="preserve"> Quảng Bình</t>
  </si>
  <si>
    <t xml:space="preserve"> Quảng Nam</t>
  </si>
  <si>
    <t xml:space="preserve"> Quảng Ngãi</t>
  </si>
  <si>
    <t xml:space="preserve"> Quảng Ninh</t>
  </si>
  <si>
    <t xml:space="preserve"> Quảng Trị</t>
  </si>
  <si>
    <t xml:space="preserve"> Sóc Trăng</t>
  </si>
  <si>
    <t xml:space="preserve"> Sơn La</t>
  </si>
  <si>
    <t xml:space="preserve"> Tây Ninh</t>
  </si>
  <si>
    <t xml:space="preserve"> Thái Bình</t>
  </si>
  <si>
    <t xml:space="preserve"> Thái Nguyên</t>
  </si>
  <si>
    <t xml:space="preserve"> Thanh Hóa</t>
  </si>
  <si>
    <t xml:space="preserve"> Thừa Thiên - Huế</t>
  </si>
  <si>
    <t xml:space="preserve"> Tiền Giang</t>
  </si>
  <si>
    <t xml:space="preserve"> Trà Vinh</t>
  </si>
  <si>
    <t xml:space="preserve"> Tuyên Quang</t>
  </si>
  <si>
    <t xml:space="preserve"> Vĩnh Long</t>
  </si>
  <si>
    <t xml:space="preserve"> Vĩnh Phúc</t>
  </si>
  <si>
    <t xml:space="preserve"> Yên Bái</t>
  </si>
  <si>
    <t xml:space="preserve"> Cần Thơ</t>
  </si>
  <si>
    <t xml:space="preserve"> Đà Nẵng</t>
  </si>
  <si>
    <t xml:space="preserve"> Hà Nội</t>
  </si>
  <si>
    <t xml:space="preserve"> Hải Phòng</t>
  </si>
  <si>
    <t xml:space="preserve"> TP. Hồ Chí Minh</t>
  </si>
  <si>
    <t>Tổng số mã gán</t>
  </si>
  <si>
    <t>Số phường xã gán</t>
  </si>
  <si>
    <t>Số mã điểm Bưu chính công cộng</t>
  </si>
  <si>
    <t>Số mã gán cho các cơ quan</t>
  </si>
  <si>
    <t>Số mã thực gán</t>
  </si>
  <si>
    <t>Số mã còn dự phòng</t>
  </si>
  <si>
    <t>Tổng số mã sử dụng</t>
  </si>
  <si>
    <t>Đến trang</t>
  </si>
  <si>
    <t>Số trang</t>
  </si>
  <si>
    <t>Từ trang</t>
  </si>
  <si>
    <t>(7)</t>
  </si>
  <si>
    <t>(8)</t>
  </si>
  <si>
    <t xml:space="preserve">MỤC LỤC </t>
  </si>
  <si>
    <t>Tổng số mã của tỉnh</t>
  </si>
  <si>
    <t>Tổng số huyện</t>
  </si>
  <si>
    <t>Tổng số</t>
  </si>
  <si>
    <t>Mã chưa sử dụng</t>
  </si>
  <si>
    <t>Dự Phòng cấp vùng</t>
  </si>
  <si>
    <t>00 - 09 - 19 - 27 - 28 - 29 - 37 - 38 - 39 - 58 - 68 - 69 - 79 - 88 - 89 - 93 - 99</t>
  </si>
  <si>
    <t>3=5+17</t>
  </si>
  <si>
    <t>TỔNG HỢP DANH MỤC MÃ BƯU CHÍNH QUỐC GIA TỔNG HỢP CÁC TỈNH, THÀNH PHỐ TRỰC THUỘC TRUNG ƯƠNG</t>
  </si>
  <si>
    <t>Trang</t>
  </si>
  <si>
    <t>Stt</t>
  </si>
  <si>
    <t>Vùng</t>
  </si>
  <si>
    <t xml:space="preserve"> Mã bưu chính tỉnh, thành phố</t>
  </si>
  <si>
    <t xml:space="preserve"> Mã bưu chính quận, huyện, thị xã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</si>
</sst>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5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3"/>
      <color indexed="8"/>
      <name val="Times New Roman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sz val="13"/>
      <color indexed="8"/>
      <name val="Calibri"/>
      <family val="2"/>
    </font>
    <font>
      <b/>
      <sz val="16"/>
      <color indexed="8"/>
      <name val="Times New Roman"/>
      <family val="1"/>
    </font>
    <font>
      <sz val="16"/>
      <color indexed="8"/>
      <name val="Calibri"/>
      <family val="2"/>
    </font>
    <font>
      <sz val="11"/>
      <color rgb="FF000000"/>
      <name val="Arial"/>
      <family val="2"/>
      <charset val="1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3" fillId="0" borderId="2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2" fillId="0" borderId="1" xfId="0" applyFont="1" applyBorder="1"/>
    <xf numFmtId="0" fontId="6" fillId="3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7" fillId="0" borderId="0" xfId="0" applyFont="1"/>
    <xf numFmtId="0" fontId="6" fillId="0" borderId="0" xfId="0" applyFont="1"/>
    <xf numFmtId="0" fontId="7" fillId="0" borderId="0" xfId="0" applyFont="1" applyFill="1"/>
    <xf numFmtId="0" fontId="6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/>
    </xf>
    <xf numFmtId="0" fontId="6" fillId="0" borderId="1" xfId="0" applyFont="1" applyBorder="1"/>
    <xf numFmtId="0" fontId="6" fillId="0" borderId="3" xfId="0" applyFont="1" applyBorder="1" applyAlignment="1">
      <alignment horizontal="center" wrapText="1"/>
    </xf>
    <xf numFmtId="0" fontId="6" fillId="3" borderId="3" xfId="0" applyFont="1" applyFill="1" applyBorder="1" applyAlignment="1">
      <alignment horizontal="center"/>
    </xf>
    <xf numFmtId="0" fontId="6" fillId="0" borderId="3" xfId="0" applyFont="1" applyBorder="1"/>
    <xf numFmtId="0" fontId="7" fillId="0" borderId="1" xfId="0" applyFont="1" applyBorder="1"/>
    <xf numFmtId="0" fontId="7" fillId="3" borderId="1" xfId="0" applyFont="1" applyFill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3" fillId="4" borderId="1" xfId="0" quotePrefix="1" applyFont="1" applyFill="1" applyBorder="1" applyAlignment="1">
      <alignment horizontal="center" wrapText="1"/>
    </xf>
    <xf numFmtId="0" fontId="2" fillId="4" borderId="0" xfId="0" applyFont="1" applyFill="1" applyAlignment="1">
      <alignment horizontal="center"/>
    </xf>
    <xf numFmtId="0" fontId="6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6" borderId="4" xfId="15" applyFont="1" applyFill="1" applyBorder="1" applyAlignment="1">
      <alignment horizontal="center" wrapText="1"/>
    </xf>
    <xf numFmtId="0" fontId="3" fillId="0" borderId="1" xfId="15" applyFont="1" applyBorder="1" applyAlignment="1">
      <alignment wrapText="1"/>
    </xf>
    <xf numFmtId="0" fontId="3" fillId="5" borderId="1" xfId="15" applyFont="1" applyFill="1" applyBorder="1" applyAlignment="1">
      <alignment wrapText="1"/>
    </xf>
    <xf numFmtId="0" fontId="3" fillId="0" borderId="1" xfId="15" applyFont="1" applyFill="1" applyBorder="1" applyAlignment="1">
      <alignment wrapText="1"/>
    </xf>
    <xf numFmtId="0" fontId="3" fillId="0" borderId="4" xfId="15" applyFont="1" applyBorder="1" applyAlignment="1">
      <alignment horizontal="center" wrapText="1"/>
    </xf>
    <xf numFmtId="0" fontId="3" fillId="5" borderId="4" xfId="15" applyFont="1" applyFill="1" applyBorder="1" applyAlignment="1">
      <alignment horizontal="center" wrapText="1"/>
    </xf>
    <xf numFmtId="0" fontId="3" fillId="0" borderId="4" xfId="15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wrapText="1"/>
    </xf>
    <xf numFmtId="0" fontId="2" fillId="0" borderId="0" xfId="0" applyFont="1" applyFill="1"/>
    <xf numFmtId="0" fontId="3" fillId="0" borderId="5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1" xfId="0" quotePrefix="1" applyFont="1" applyFill="1" applyBorder="1" applyAlignment="1">
      <alignment horizontal="center" wrapText="1"/>
    </xf>
    <xf numFmtId="0" fontId="3" fillId="0" borderId="1" xfId="0" quotePrefix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4" fillId="0" borderId="1" xfId="0" quotePrefix="1" applyFont="1" applyFill="1" applyBorder="1" applyAlignment="1">
      <alignment horizontal="center" wrapText="1"/>
    </xf>
    <xf numFmtId="1" fontId="4" fillId="0" borderId="1" xfId="0" quotePrefix="1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6" fontId="3" fillId="0" borderId="1" xfId="0" quotePrefix="1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6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18" fillId="0" borderId="0" xfId="0" applyFont="1"/>
    <xf numFmtId="0" fontId="18" fillId="0" borderId="1" xfId="0" quotePrefix="1" applyFont="1" applyFill="1" applyBorder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/>
    <xf numFmtId="0" fontId="18" fillId="0" borderId="1" xfId="0" quotePrefix="1" applyFont="1" applyBorder="1" applyAlignment="1">
      <alignment horizontal="center"/>
    </xf>
    <xf numFmtId="0" fontId="19" fillId="0" borderId="1" xfId="0" applyFont="1" applyBorder="1"/>
    <xf numFmtId="0" fontId="19" fillId="0" borderId="1" xfId="0" quotePrefix="1" applyFont="1" applyBorder="1" applyAlignment="1">
      <alignment horizontal="center"/>
    </xf>
    <xf numFmtId="0" fontId="19" fillId="0" borderId="0" xfId="0" applyFont="1"/>
    <xf numFmtId="0" fontId="18" fillId="0" borderId="1" xfId="0" applyFont="1" applyBorder="1" applyAlignment="1">
      <alignment wrapText="1"/>
    </xf>
    <xf numFmtId="0" fontId="18" fillId="0" borderId="1" xfId="0" quotePrefix="1" applyFont="1" applyBorder="1" applyAlignment="1">
      <alignment horizontal="center" wrapText="1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Border="1"/>
    <xf numFmtId="0" fontId="17" fillId="0" borderId="0" xfId="0" applyFont="1" applyBorder="1" applyAlignment="1">
      <alignment horizontal="center" wrapText="1"/>
    </xf>
    <xf numFmtId="0" fontId="18" fillId="7" borderId="1" xfId="0" quotePrefix="1" applyFont="1" applyFill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8" fillId="0" borderId="1" xfId="0" quotePrefix="1" applyFont="1" applyFill="1" applyBorder="1" applyAlignment="1">
      <alignment horizontal="center"/>
    </xf>
    <xf numFmtId="0" fontId="18" fillId="0" borderId="1" xfId="0" quotePrefix="1" applyNumberFormat="1" applyFont="1" applyBorder="1" applyAlignment="1">
      <alignment horizontal="center"/>
    </xf>
    <xf numFmtId="0" fontId="18" fillId="0" borderId="1" xfId="0" quotePrefix="1" applyNumberFormat="1" applyFont="1" applyBorder="1" applyAlignment="1">
      <alignment horizontal="center" wrapText="1"/>
    </xf>
    <xf numFmtId="0" fontId="18" fillId="0" borderId="1" xfId="0" quotePrefix="1" applyFont="1" applyFill="1" applyBorder="1" applyAlignment="1">
      <alignment horizontal="center" vertical="center" wrapText="1"/>
    </xf>
    <xf numFmtId="0" fontId="18" fillId="0" borderId="1" xfId="0" quotePrefix="1" applyFont="1" applyFill="1" applyBorder="1" applyAlignment="1">
      <alignment horizontal="left" vertical="center" wrapText="1"/>
    </xf>
    <xf numFmtId="0" fontId="18" fillId="0" borderId="1" xfId="0" quotePrefix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quotePrefix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quotePrefix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quotePrefix="1" applyFont="1" applyBorder="1" applyAlignment="1">
      <alignment horizontal="center" vertical="center" wrapText="1"/>
    </xf>
    <xf numFmtId="16" fontId="18" fillId="0" borderId="1" xfId="0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</cellXfs>
  <cellStyles count="22">
    <cellStyle name="Comma 2" xfId="1"/>
    <cellStyle name="Comma 6" xfId="2"/>
    <cellStyle name="Normal" xfId="0" builtinId="0"/>
    <cellStyle name="Normal 10" xfId="3"/>
    <cellStyle name="Normal 12" xfId="4"/>
    <cellStyle name="Normal 14" xfId="5"/>
    <cellStyle name="Normal 16" xfId="6"/>
    <cellStyle name="Normal 18" xfId="7"/>
    <cellStyle name="Normal 2" xfId="8"/>
    <cellStyle name="Normal 2 2" xfId="9"/>
    <cellStyle name="Normal 2 2 2" xfId="10"/>
    <cellStyle name="Normal 20" xfId="11"/>
    <cellStyle name="Normal 22" xfId="12"/>
    <cellStyle name="Normal 24" xfId="13"/>
    <cellStyle name="Normal 3" xfId="14"/>
    <cellStyle name="Normal 4" xfId="15"/>
    <cellStyle name="Normal 5" xfId="16"/>
    <cellStyle name="Normal 5 2" xfId="17"/>
    <cellStyle name="Normal 6" xfId="18"/>
    <cellStyle name="Normal 9" xfId="19"/>
    <cellStyle name="Percent 2" xfId="20"/>
    <cellStyle name="Percent 2 2" xfId="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ldtbxh.hagiang.gov.vn/" TargetMode="External"/><Relationship Id="rId13" Type="http://schemas.openxmlformats.org/officeDocument/2006/relationships/hyperlink" Target="http://stnmt.hagiang.gov.vn/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http://stttt.hagiang.gov.vn/" TargetMode="External"/><Relationship Id="rId7" Type="http://schemas.openxmlformats.org/officeDocument/2006/relationships/hyperlink" Target="http://skhcn.hagiang.gov.vn/" TargetMode="External"/><Relationship Id="rId12" Type="http://schemas.openxmlformats.org/officeDocument/2006/relationships/hyperlink" Target="http://stc.hagiang.gov.vn/" TargetMode="External"/><Relationship Id="rId17" Type="http://schemas.openxmlformats.org/officeDocument/2006/relationships/hyperlink" Target="http://www.ytehagiang.org.vn/" TargetMode="External"/><Relationship Id="rId2" Type="http://schemas.openxmlformats.org/officeDocument/2006/relationships/hyperlink" Target="http://sct.hagiang.gov.vn/" TargetMode="External"/><Relationship Id="rId16" Type="http://schemas.openxmlformats.org/officeDocument/2006/relationships/hyperlink" Target="http://sxd.hagiang.gov.vn/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://skhdt.hagiang.gov.vn/" TargetMode="External"/><Relationship Id="rId11" Type="http://schemas.openxmlformats.org/officeDocument/2006/relationships/hyperlink" Target="http://songoaivu.hagiang.gov.vn/" TargetMode="External"/><Relationship Id="rId5" Type="http://schemas.openxmlformats.org/officeDocument/2006/relationships/hyperlink" Target="http://sgtvt.hagiang.gov.vn/" TargetMode="External"/><Relationship Id="rId15" Type="http://schemas.openxmlformats.org/officeDocument/2006/relationships/hyperlink" Target="http://svhttdl.hagiang.gov.vn/" TargetMode="External"/><Relationship Id="rId10" Type="http://schemas.openxmlformats.org/officeDocument/2006/relationships/hyperlink" Target="http://snnptnt.hagiang.gov.vn/" TargetMode="External"/><Relationship Id="rId4" Type="http://schemas.openxmlformats.org/officeDocument/2006/relationships/hyperlink" Target="http://sgddt.hagiang.gov.vn/" TargetMode="External"/><Relationship Id="rId9" Type="http://schemas.openxmlformats.org/officeDocument/2006/relationships/hyperlink" Target="http://snv.hagiang.gov.vn/" TargetMode="External"/><Relationship Id="rId14" Type="http://schemas.openxmlformats.org/officeDocument/2006/relationships/hyperlink" Target="http://stp.hagiang.gov.vn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snnptnt.hagiang.gov.vn/" TargetMode="External"/><Relationship Id="rId13" Type="http://schemas.openxmlformats.org/officeDocument/2006/relationships/hyperlink" Target="http://sxd.hagiang.gov.vn/" TargetMode="External"/><Relationship Id="rId3" Type="http://schemas.openxmlformats.org/officeDocument/2006/relationships/hyperlink" Target="http://sgtvt.hagiang.gov.vn/" TargetMode="External"/><Relationship Id="rId7" Type="http://schemas.openxmlformats.org/officeDocument/2006/relationships/hyperlink" Target="http://snv.hagiang.gov.vn/" TargetMode="External"/><Relationship Id="rId12" Type="http://schemas.openxmlformats.org/officeDocument/2006/relationships/hyperlink" Target="http://stp.hagiang.gov.vn/" TargetMode="External"/><Relationship Id="rId2" Type="http://schemas.openxmlformats.org/officeDocument/2006/relationships/hyperlink" Target="http://stttt.hagiang.gov.vn/" TargetMode="External"/><Relationship Id="rId1" Type="http://schemas.openxmlformats.org/officeDocument/2006/relationships/hyperlink" Target="http://sct.hagiang.gov.vn/" TargetMode="External"/><Relationship Id="rId6" Type="http://schemas.openxmlformats.org/officeDocument/2006/relationships/hyperlink" Target="http://sldtbxh.hagiang.gov.vn/" TargetMode="External"/><Relationship Id="rId11" Type="http://schemas.openxmlformats.org/officeDocument/2006/relationships/hyperlink" Target="http://stnmt.hagiang.gov.vn/" TargetMode="External"/><Relationship Id="rId5" Type="http://schemas.openxmlformats.org/officeDocument/2006/relationships/hyperlink" Target="http://skhcn.hagiang.gov.vn/" TargetMode="External"/><Relationship Id="rId10" Type="http://schemas.openxmlformats.org/officeDocument/2006/relationships/hyperlink" Target="http://stc.hagiang.gov.vn/" TargetMode="External"/><Relationship Id="rId4" Type="http://schemas.openxmlformats.org/officeDocument/2006/relationships/hyperlink" Target="http://skhdt.hagiang.gov.vn/" TargetMode="External"/><Relationship Id="rId9" Type="http://schemas.openxmlformats.org/officeDocument/2006/relationships/hyperlink" Target="http://songoaivu.hagiang.gov.vn/" TargetMode="External"/><Relationship Id="rId14" Type="http://schemas.openxmlformats.org/officeDocument/2006/relationships/hyperlink" Target="http://www.ytehagiang.org.vn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7"/>
  <sheetViews>
    <sheetView view="pageLayout" topLeftCell="A40" zoomScale="150" zoomScaleNormal="150" zoomScalePageLayoutView="150" workbookViewId="0">
      <selection activeCell="F125" sqref="F125"/>
    </sheetView>
  </sheetViews>
  <sheetFormatPr defaultRowHeight="15"/>
  <cols>
    <col min="1" max="1" width="4.7109375" style="1" customWidth="1"/>
    <col min="2" max="2" width="6.140625" style="1" customWidth="1"/>
    <col min="3" max="3" width="6.85546875" style="1" customWidth="1"/>
    <col min="4" max="4" width="46.7109375" style="1" customWidth="1"/>
    <col min="5" max="5" width="15.140625" style="1" customWidth="1"/>
    <col min="6" max="6" width="24.85546875" style="1" customWidth="1"/>
    <col min="7" max="7" width="13.85546875" style="1" customWidth="1"/>
    <col min="8" max="16384" width="9.140625" style="1"/>
  </cols>
  <sheetData>
    <row r="1" spans="1:17" ht="15.75" customHeight="1">
      <c r="A1" s="115" t="s">
        <v>293</v>
      </c>
      <c r="B1" s="115"/>
      <c r="C1" s="115"/>
      <c r="D1" s="115"/>
      <c r="E1" s="115"/>
      <c r="F1" s="115"/>
    </row>
    <row r="2" spans="1:17" ht="27.75" customHeight="1">
      <c r="A2" s="121" t="s">
        <v>309</v>
      </c>
      <c r="B2" s="121"/>
      <c r="C2" s="121"/>
      <c r="D2" s="121"/>
      <c r="E2" s="121"/>
      <c r="F2" s="121"/>
    </row>
    <row r="3" spans="1:17" ht="15" customHeight="1">
      <c r="A3" s="116" t="s">
        <v>183</v>
      </c>
      <c r="B3" s="117"/>
      <c r="C3" s="118"/>
      <c r="D3" s="119" t="s">
        <v>184</v>
      </c>
      <c r="E3" s="119" t="s">
        <v>186</v>
      </c>
      <c r="F3" s="119" t="s">
        <v>185</v>
      </c>
    </row>
    <row r="4" spans="1:17" ht="39.75" customHeight="1">
      <c r="A4" s="8" t="s">
        <v>299</v>
      </c>
      <c r="B4" s="8" t="s">
        <v>298</v>
      </c>
      <c r="C4" s="9" t="s">
        <v>308</v>
      </c>
      <c r="D4" s="120"/>
      <c r="E4" s="120"/>
      <c r="F4" s="120"/>
      <c r="L4" s="2"/>
    </row>
    <row r="5" spans="1:17" s="35" customFormat="1">
      <c r="A5" s="34" t="s">
        <v>187</v>
      </c>
      <c r="B5" s="34" t="s">
        <v>188</v>
      </c>
      <c r="C5" s="34" t="s">
        <v>189</v>
      </c>
      <c r="D5" s="34" t="s">
        <v>190</v>
      </c>
      <c r="E5" s="34" t="s">
        <v>191</v>
      </c>
      <c r="F5" s="34" t="s">
        <v>192</v>
      </c>
    </row>
    <row r="6" spans="1:17">
      <c r="A6" s="3">
        <v>20</v>
      </c>
      <c r="B6" s="3"/>
      <c r="C6" s="3"/>
      <c r="D6" s="4" t="s">
        <v>209</v>
      </c>
      <c r="E6" s="5"/>
      <c r="F6" s="5"/>
    </row>
    <row r="7" spans="1:17">
      <c r="A7" s="3"/>
      <c r="B7" s="5"/>
      <c r="C7" s="3">
        <v>1</v>
      </c>
      <c r="D7" s="5" t="s">
        <v>294</v>
      </c>
      <c r="E7" s="3">
        <v>20000</v>
      </c>
      <c r="F7" s="5"/>
    </row>
    <row r="8" spans="1:17" s="19" customFormat="1" ht="15" customHeight="1">
      <c r="A8" s="15"/>
      <c r="B8" s="16"/>
      <c r="C8" s="17">
        <v>2</v>
      </c>
      <c r="D8" s="18" t="s">
        <v>210</v>
      </c>
      <c r="E8" s="15">
        <v>20001</v>
      </c>
      <c r="F8" s="16"/>
      <c r="Q8" s="20"/>
    </row>
    <row r="9" spans="1:17" s="19" customFormat="1" ht="15" customHeight="1">
      <c r="A9" s="15"/>
      <c r="B9" s="16"/>
      <c r="C9" s="17">
        <v>3</v>
      </c>
      <c r="D9" s="18" t="s">
        <v>211</v>
      </c>
      <c r="E9" s="15">
        <v>20002</v>
      </c>
      <c r="F9" s="16"/>
    </row>
    <row r="10" spans="1:17" s="19" customFormat="1" ht="15" customHeight="1">
      <c r="A10" s="15"/>
      <c r="B10" s="16"/>
      <c r="C10" s="17">
        <v>4</v>
      </c>
      <c r="D10" s="18" t="s">
        <v>252</v>
      </c>
      <c r="E10" s="15">
        <v>20003</v>
      </c>
      <c r="F10" s="16"/>
    </row>
    <row r="11" spans="1:17" s="19" customFormat="1" ht="15" customHeight="1">
      <c r="A11" s="15"/>
      <c r="B11" s="16"/>
      <c r="C11" s="17">
        <v>5</v>
      </c>
      <c r="D11" s="18" t="s">
        <v>253</v>
      </c>
      <c r="E11" s="15">
        <v>20004</v>
      </c>
      <c r="F11" s="16"/>
    </row>
    <row r="12" spans="1:17" s="19" customFormat="1" ht="15" customHeight="1">
      <c r="A12" s="15"/>
      <c r="B12" s="16"/>
      <c r="C12" s="17">
        <v>6</v>
      </c>
      <c r="D12" s="18" t="s">
        <v>254</v>
      </c>
      <c r="E12" s="15">
        <v>20005</v>
      </c>
      <c r="F12" s="16"/>
    </row>
    <row r="13" spans="1:17" s="19" customFormat="1" ht="15" customHeight="1">
      <c r="A13" s="15"/>
      <c r="B13" s="16"/>
      <c r="C13" s="17">
        <v>7</v>
      </c>
      <c r="D13" s="18" t="s">
        <v>255</v>
      </c>
      <c r="E13" s="15">
        <v>20006</v>
      </c>
      <c r="F13" s="16"/>
    </row>
    <row r="14" spans="1:17" s="21" customFormat="1" ht="27" customHeight="1">
      <c r="A14" s="17"/>
      <c r="B14" s="18"/>
      <c r="C14" s="17">
        <v>8</v>
      </c>
      <c r="D14" s="11" t="s">
        <v>263</v>
      </c>
      <c r="E14" s="17">
        <v>20007</v>
      </c>
      <c r="F14" s="18" t="s">
        <v>312</v>
      </c>
    </row>
    <row r="15" spans="1:17" s="21" customFormat="1" ht="15" customHeight="1">
      <c r="A15" s="17"/>
      <c r="B15" s="18"/>
      <c r="C15" s="17">
        <v>9</v>
      </c>
      <c r="D15" s="11" t="s">
        <v>311</v>
      </c>
      <c r="E15" s="17">
        <v>20008</v>
      </c>
      <c r="F15" s="18"/>
    </row>
    <row r="16" spans="1:17" s="19" customFormat="1" ht="13.5" customHeight="1">
      <c r="A16" s="15"/>
      <c r="B16" s="16"/>
      <c r="C16" s="17">
        <v>10</v>
      </c>
      <c r="D16" s="18" t="s">
        <v>280</v>
      </c>
      <c r="E16" s="15">
        <v>20009</v>
      </c>
      <c r="F16" s="16"/>
    </row>
    <row r="17" spans="1:15" s="19" customFormat="1" ht="14.25" customHeight="1">
      <c r="A17" s="15"/>
      <c r="B17" s="16"/>
      <c r="C17" s="17">
        <v>11</v>
      </c>
      <c r="D17" s="18" t="s">
        <v>264</v>
      </c>
      <c r="E17" s="15">
        <v>20010</v>
      </c>
      <c r="F17" s="16"/>
    </row>
    <row r="18" spans="1:15" s="19" customFormat="1" ht="15.75" customHeight="1">
      <c r="A18" s="15"/>
      <c r="B18" s="16"/>
      <c r="C18" s="17">
        <v>12</v>
      </c>
      <c r="D18" s="18" t="s">
        <v>265</v>
      </c>
      <c r="E18" s="15">
        <v>20011</v>
      </c>
      <c r="F18" s="16"/>
    </row>
    <row r="19" spans="1:15" s="19" customFormat="1" ht="15" customHeight="1">
      <c r="A19" s="15"/>
      <c r="B19" s="16"/>
      <c r="C19" s="17">
        <v>13</v>
      </c>
      <c r="D19" s="18" t="s">
        <v>266</v>
      </c>
      <c r="E19" s="15">
        <v>20012</v>
      </c>
      <c r="F19" s="16"/>
    </row>
    <row r="20" spans="1:15" s="19" customFormat="1" ht="15" customHeight="1">
      <c r="A20" s="15"/>
      <c r="B20" s="16"/>
      <c r="C20" s="17">
        <v>14</v>
      </c>
      <c r="D20" s="18" t="s">
        <v>267</v>
      </c>
      <c r="E20" s="15">
        <v>20013</v>
      </c>
      <c r="F20" s="16"/>
    </row>
    <row r="21" spans="1:15" s="19" customFormat="1" ht="15" customHeight="1">
      <c r="A21" s="15"/>
      <c r="B21" s="16"/>
      <c r="C21" s="17">
        <v>15</v>
      </c>
      <c r="D21" s="18" t="s">
        <v>268</v>
      </c>
      <c r="E21" s="15">
        <v>20014</v>
      </c>
      <c r="F21" s="16"/>
    </row>
    <row r="22" spans="1:15" s="19" customFormat="1" ht="15.75" customHeight="1">
      <c r="A22" s="15"/>
      <c r="B22" s="16"/>
      <c r="C22" s="17">
        <v>16</v>
      </c>
      <c r="D22" s="18" t="s">
        <v>269</v>
      </c>
      <c r="E22" s="15">
        <v>20015</v>
      </c>
      <c r="F22" s="16"/>
    </row>
    <row r="23" spans="1:15" s="19" customFormat="1" ht="17.25" customHeight="1">
      <c r="A23" s="15"/>
      <c r="B23" s="16"/>
      <c r="C23" s="17">
        <v>17</v>
      </c>
      <c r="D23" s="18" t="s">
        <v>270</v>
      </c>
      <c r="E23" s="15">
        <v>20016</v>
      </c>
      <c r="F23" s="16"/>
    </row>
    <row r="24" spans="1:15" s="19" customFormat="1" ht="15" customHeight="1">
      <c r="A24" s="15"/>
      <c r="B24" s="16"/>
      <c r="C24" s="17">
        <v>18</v>
      </c>
      <c r="D24" s="18" t="s">
        <v>271</v>
      </c>
      <c r="E24" s="15">
        <v>20017</v>
      </c>
      <c r="F24" s="16"/>
    </row>
    <row r="25" spans="1:15" s="19" customFormat="1" ht="15.75" customHeight="1">
      <c r="A25" s="15"/>
      <c r="B25" s="16"/>
      <c r="C25" s="17">
        <v>19</v>
      </c>
      <c r="D25" s="18" t="s">
        <v>272</v>
      </c>
      <c r="E25" s="15">
        <v>20018</v>
      </c>
      <c r="F25" s="16"/>
    </row>
    <row r="26" spans="1:15" s="19" customFormat="1" ht="15" customHeight="1">
      <c r="A26" s="15"/>
      <c r="B26" s="16"/>
      <c r="C26" s="17">
        <v>20</v>
      </c>
      <c r="D26" s="18" t="s">
        <v>273</v>
      </c>
      <c r="E26" s="15">
        <v>20019</v>
      </c>
      <c r="F26" s="16"/>
    </row>
    <row r="27" spans="1:15" s="19" customFormat="1" ht="15" customHeight="1">
      <c r="A27" s="15"/>
      <c r="B27" s="16"/>
      <c r="C27" s="17">
        <v>21</v>
      </c>
      <c r="D27" s="18" t="s">
        <v>274</v>
      </c>
      <c r="E27" s="15">
        <v>20020</v>
      </c>
      <c r="F27" s="16"/>
    </row>
    <row r="28" spans="1:15" s="19" customFormat="1" ht="15" customHeight="1">
      <c r="A28" s="15"/>
      <c r="B28" s="16"/>
      <c r="C28" s="17">
        <v>22</v>
      </c>
      <c r="D28" s="18" t="s">
        <v>275</v>
      </c>
      <c r="E28" s="15">
        <v>20021</v>
      </c>
      <c r="F28" s="16"/>
    </row>
    <row r="29" spans="1:15" s="19" customFormat="1" ht="15" customHeight="1">
      <c r="A29" s="15"/>
      <c r="B29" s="16"/>
      <c r="C29" s="17">
        <v>23</v>
      </c>
      <c r="D29" s="18" t="s">
        <v>276</v>
      </c>
      <c r="E29" s="15">
        <v>20022</v>
      </c>
      <c r="F29" s="16"/>
    </row>
    <row r="30" spans="1:15" s="19" customFormat="1" ht="12.75" customHeight="1">
      <c r="A30" s="15"/>
      <c r="B30" s="16"/>
      <c r="C30" s="17">
        <v>24</v>
      </c>
      <c r="D30" s="18" t="s">
        <v>277</v>
      </c>
      <c r="E30" s="15">
        <v>20023</v>
      </c>
      <c r="F30" s="16"/>
      <c r="O30" s="21"/>
    </row>
    <row r="31" spans="1:15" s="19" customFormat="1" ht="15" customHeight="1">
      <c r="A31" s="15"/>
      <c r="B31" s="16"/>
      <c r="C31" s="17">
        <v>25</v>
      </c>
      <c r="D31" s="18" t="s">
        <v>278</v>
      </c>
      <c r="E31" s="15">
        <v>20024</v>
      </c>
      <c r="F31" s="16"/>
    </row>
    <row r="32" spans="1:15" s="19" customFormat="1" ht="15" customHeight="1">
      <c r="A32" s="15"/>
      <c r="B32" s="16"/>
      <c r="C32" s="17">
        <v>26</v>
      </c>
      <c r="D32" s="18" t="s">
        <v>279</v>
      </c>
      <c r="E32" s="15">
        <v>20025</v>
      </c>
      <c r="F32" s="16"/>
    </row>
    <row r="33" spans="1:6" s="19" customFormat="1" ht="14.25" customHeight="1">
      <c r="A33" s="15"/>
      <c r="B33" s="16"/>
      <c r="C33" s="17">
        <v>27</v>
      </c>
      <c r="D33" s="18" t="s">
        <v>295</v>
      </c>
      <c r="E33" s="15">
        <v>20026</v>
      </c>
      <c r="F33" s="16"/>
    </row>
    <row r="34" spans="1:6" s="19" customFormat="1" ht="15" customHeight="1">
      <c r="A34" s="15"/>
      <c r="B34" s="16"/>
      <c r="C34" s="17">
        <v>28</v>
      </c>
      <c r="D34" s="18" t="s">
        <v>256</v>
      </c>
      <c r="E34" s="15">
        <v>20027</v>
      </c>
      <c r="F34" s="16"/>
    </row>
    <row r="35" spans="1:6" s="19" customFormat="1" ht="15" customHeight="1">
      <c r="A35" s="15"/>
      <c r="B35" s="16"/>
      <c r="C35" s="17">
        <v>29</v>
      </c>
      <c r="D35" s="18" t="s">
        <v>257</v>
      </c>
      <c r="E35" s="15">
        <v>20028</v>
      </c>
      <c r="F35" s="16"/>
    </row>
    <row r="36" spans="1:6" s="19" customFormat="1" ht="15" customHeight="1">
      <c r="A36" s="15"/>
      <c r="B36" s="16"/>
      <c r="C36" s="17">
        <v>30</v>
      </c>
      <c r="D36" s="18" t="s">
        <v>258</v>
      </c>
      <c r="E36" s="15">
        <v>20029</v>
      </c>
      <c r="F36" s="16"/>
    </row>
    <row r="37" spans="1:6" s="19" customFormat="1" ht="15" customHeight="1">
      <c r="A37" s="15"/>
      <c r="B37" s="16"/>
      <c r="C37" s="17">
        <v>31</v>
      </c>
      <c r="D37" s="18" t="s">
        <v>259</v>
      </c>
      <c r="E37" s="15">
        <v>20030</v>
      </c>
      <c r="F37" s="16"/>
    </row>
    <row r="38" spans="1:6" s="19" customFormat="1" ht="15" customHeight="1">
      <c r="A38" s="15"/>
      <c r="B38" s="16"/>
      <c r="C38" s="17">
        <v>32</v>
      </c>
      <c r="D38" s="18" t="s">
        <v>260</v>
      </c>
      <c r="E38" s="15">
        <v>20031</v>
      </c>
      <c r="F38" s="16"/>
    </row>
    <row r="39" spans="1:6" s="19" customFormat="1" ht="15" customHeight="1">
      <c r="A39" s="15"/>
      <c r="B39" s="16"/>
      <c r="C39" s="17">
        <v>33</v>
      </c>
      <c r="D39" s="18" t="s">
        <v>219</v>
      </c>
      <c r="E39" s="15">
        <v>20032</v>
      </c>
      <c r="F39" s="16"/>
    </row>
    <row r="40" spans="1:6" s="19" customFormat="1" ht="15" customHeight="1">
      <c r="A40" s="15"/>
      <c r="B40" s="16"/>
      <c r="C40" s="17">
        <v>34</v>
      </c>
      <c r="D40" s="18" t="s">
        <v>261</v>
      </c>
      <c r="E40" s="15">
        <v>20033</v>
      </c>
      <c r="F40" s="16"/>
    </row>
    <row r="41" spans="1:6" s="19" customFormat="1" ht="15" customHeight="1">
      <c r="A41" s="15"/>
      <c r="B41" s="16"/>
      <c r="C41" s="17">
        <v>35</v>
      </c>
      <c r="D41" s="18" t="s">
        <v>262</v>
      </c>
      <c r="E41" s="15">
        <v>20034</v>
      </c>
      <c r="F41" s="16"/>
    </row>
    <row r="42" spans="1:6" s="19" customFormat="1" ht="15" customHeight="1">
      <c r="A42" s="15"/>
      <c r="B42" s="16"/>
      <c r="C42" s="14">
        <v>36</v>
      </c>
      <c r="D42" s="18" t="s">
        <v>213</v>
      </c>
      <c r="F42" s="16"/>
    </row>
    <row r="43" spans="1:6" s="19" customFormat="1" ht="14.25" customHeight="1">
      <c r="A43" s="15"/>
      <c r="B43" s="15"/>
      <c r="D43" s="16"/>
      <c r="E43" s="15" t="s">
        <v>214</v>
      </c>
      <c r="F43" s="15"/>
    </row>
    <row r="44" spans="1:6" s="19" customFormat="1" ht="14.25" customHeight="1">
      <c r="A44" s="15"/>
      <c r="B44" s="14">
        <v>1</v>
      </c>
      <c r="D44" s="23" t="s">
        <v>291</v>
      </c>
      <c r="E44" s="12" t="s">
        <v>179</v>
      </c>
      <c r="F44" s="15"/>
    </row>
    <row r="45" spans="1:6" s="19" customFormat="1" ht="14.25" customHeight="1">
      <c r="A45" s="15"/>
      <c r="B45" s="14"/>
      <c r="C45" s="14">
        <v>37</v>
      </c>
      <c r="D45" s="16" t="s">
        <v>296</v>
      </c>
      <c r="E45" s="12">
        <v>20100</v>
      </c>
      <c r="F45" s="15"/>
    </row>
    <row r="46" spans="1:6" s="19" customFormat="1" ht="14.25" customHeight="1">
      <c r="A46" s="15"/>
      <c r="B46" s="14"/>
      <c r="C46" s="14">
        <v>38</v>
      </c>
      <c r="D46" s="16" t="s">
        <v>216</v>
      </c>
      <c r="E46" s="12">
        <v>20101</v>
      </c>
      <c r="F46" s="15"/>
    </row>
    <row r="47" spans="1:6" s="19" customFormat="1" ht="14.25" customHeight="1">
      <c r="A47" s="15"/>
      <c r="B47" s="14"/>
      <c r="C47" s="14">
        <v>39</v>
      </c>
      <c r="D47" s="16" t="s">
        <v>217</v>
      </c>
      <c r="E47" s="12">
        <v>20102</v>
      </c>
      <c r="F47" s="15"/>
    </row>
    <row r="48" spans="1:6" s="19" customFormat="1" ht="14.25" customHeight="1">
      <c r="A48" s="15"/>
      <c r="B48" s="14"/>
      <c r="C48" s="14">
        <v>40</v>
      </c>
      <c r="D48" s="16" t="s">
        <v>218</v>
      </c>
      <c r="E48" s="12">
        <v>20103</v>
      </c>
      <c r="F48" s="15"/>
    </row>
    <row r="49" spans="1:6" s="19" customFormat="1" ht="14.25" customHeight="1">
      <c r="A49" s="15"/>
      <c r="B49" s="14"/>
      <c r="C49" s="14">
        <v>41</v>
      </c>
      <c r="D49" s="16" t="s">
        <v>219</v>
      </c>
      <c r="E49" s="12">
        <v>20104</v>
      </c>
      <c r="F49" s="15"/>
    </row>
    <row r="50" spans="1:6" s="19" customFormat="1" ht="14.25" customHeight="1">
      <c r="A50" s="15"/>
      <c r="B50" s="15"/>
      <c r="C50" s="14">
        <v>42</v>
      </c>
      <c r="D50" s="24" t="s">
        <v>281</v>
      </c>
      <c r="E50" s="12">
        <v>20105</v>
      </c>
      <c r="F50" s="15"/>
    </row>
    <row r="51" spans="1:6" s="19" customFormat="1" ht="14.25" customHeight="1">
      <c r="A51" s="15"/>
      <c r="B51" s="15"/>
      <c r="C51" s="14">
        <v>43</v>
      </c>
      <c r="D51" s="24" t="s">
        <v>282</v>
      </c>
      <c r="E51" s="12">
        <v>20106</v>
      </c>
      <c r="F51" s="15"/>
    </row>
    <row r="52" spans="1:6" s="19" customFormat="1" ht="14.25" customHeight="1">
      <c r="A52" s="15"/>
      <c r="B52" s="15"/>
      <c r="C52" s="14">
        <v>44</v>
      </c>
      <c r="D52" s="24" t="s">
        <v>285</v>
      </c>
      <c r="E52" s="12">
        <v>20107</v>
      </c>
      <c r="F52" s="15"/>
    </row>
    <row r="53" spans="1:6" s="19" customFormat="1" ht="14.25" customHeight="1">
      <c r="A53" s="15"/>
      <c r="B53" s="15"/>
      <c r="C53" s="14">
        <v>45</v>
      </c>
      <c r="D53" s="24" t="s">
        <v>286</v>
      </c>
      <c r="E53" s="12">
        <v>20108</v>
      </c>
      <c r="F53" s="15"/>
    </row>
    <row r="54" spans="1:6" s="19" customFormat="1" ht="14.25" customHeight="1">
      <c r="A54" s="15"/>
      <c r="B54" s="15"/>
      <c r="C54" s="14">
        <v>46</v>
      </c>
      <c r="D54" s="24" t="s">
        <v>283</v>
      </c>
      <c r="E54" s="12">
        <v>20109</v>
      </c>
      <c r="F54" s="15"/>
    </row>
    <row r="55" spans="1:6" s="19" customFormat="1" ht="14.25" customHeight="1">
      <c r="A55" s="15"/>
      <c r="B55" s="15"/>
      <c r="C55" s="14">
        <v>47</v>
      </c>
      <c r="D55" s="24" t="s">
        <v>287</v>
      </c>
      <c r="E55" s="12">
        <v>20110</v>
      </c>
      <c r="F55" s="15"/>
    </row>
    <row r="56" spans="1:6" s="19" customFormat="1" ht="14.25" customHeight="1">
      <c r="A56" s="15"/>
      <c r="B56" s="15"/>
      <c r="C56" s="14">
        <v>48</v>
      </c>
      <c r="D56" s="24" t="s">
        <v>284</v>
      </c>
      <c r="E56" s="12">
        <v>20111</v>
      </c>
      <c r="F56" s="15"/>
    </row>
    <row r="57" spans="1:6" s="19" customFormat="1" ht="46.5" customHeight="1">
      <c r="A57" s="15"/>
      <c r="B57" s="15"/>
      <c r="C57" s="14">
        <v>49</v>
      </c>
      <c r="D57" s="24" t="s">
        <v>288</v>
      </c>
      <c r="E57" s="12">
        <v>20112</v>
      </c>
      <c r="F57" s="36" t="s">
        <v>319</v>
      </c>
    </row>
    <row r="58" spans="1:6" s="19" customFormat="1" ht="14.25" customHeight="1">
      <c r="A58" s="15"/>
      <c r="B58" s="12">
        <v>2</v>
      </c>
      <c r="D58" s="23" t="s">
        <v>290</v>
      </c>
      <c r="E58" s="12" t="s">
        <v>179</v>
      </c>
      <c r="F58" s="15"/>
    </row>
    <row r="59" spans="1:6" s="19" customFormat="1" ht="14.25" customHeight="1">
      <c r="A59" s="25"/>
      <c r="B59" s="26"/>
      <c r="C59" s="14">
        <v>50</v>
      </c>
      <c r="D59" s="16" t="s">
        <v>297</v>
      </c>
      <c r="E59" s="12">
        <v>20150</v>
      </c>
      <c r="F59" s="25"/>
    </row>
    <row r="60" spans="1:6" s="19" customFormat="1" ht="14.25" customHeight="1">
      <c r="A60" s="25"/>
      <c r="B60" s="26"/>
      <c r="C60" s="14">
        <v>51</v>
      </c>
      <c r="D60" s="16" t="s">
        <v>216</v>
      </c>
      <c r="E60" s="12">
        <v>20151</v>
      </c>
      <c r="F60" s="25"/>
    </row>
    <row r="61" spans="1:6" s="19" customFormat="1" ht="14.25" customHeight="1">
      <c r="A61" s="25"/>
      <c r="B61" s="26"/>
      <c r="C61" s="14">
        <v>52</v>
      </c>
      <c r="D61" s="16" t="s">
        <v>217</v>
      </c>
      <c r="E61" s="12">
        <v>20152</v>
      </c>
      <c r="F61" s="25"/>
    </row>
    <row r="62" spans="1:6" s="19" customFormat="1" ht="14.25" customHeight="1">
      <c r="A62" s="25"/>
      <c r="B62" s="26"/>
      <c r="C62" s="14">
        <v>53</v>
      </c>
      <c r="D62" s="16" t="s">
        <v>218</v>
      </c>
      <c r="E62" s="12">
        <v>20153</v>
      </c>
      <c r="F62" s="25"/>
    </row>
    <row r="63" spans="1:6" s="19" customFormat="1" ht="14.25" customHeight="1">
      <c r="A63" s="25"/>
      <c r="B63" s="26"/>
      <c r="C63" s="14">
        <v>54</v>
      </c>
      <c r="D63" s="16" t="s">
        <v>219</v>
      </c>
      <c r="E63" s="12">
        <v>20154</v>
      </c>
      <c r="F63" s="25"/>
    </row>
    <row r="64" spans="1:6" s="19" customFormat="1" ht="14.25" customHeight="1">
      <c r="A64" s="25"/>
      <c r="B64" s="26"/>
      <c r="C64" s="14">
        <v>55</v>
      </c>
      <c r="D64" s="24" t="s">
        <v>300</v>
      </c>
      <c r="E64" s="12">
        <v>20155</v>
      </c>
      <c r="F64" s="25"/>
    </row>
    <row r="65" spans="1:6" s="19" customFormat="1" ht="14.25" customHeight="1">
      <c r="A65" s="25"/>
      <c r="B65" s="26"/>
      <c r="C65" s="14">
        <v>56</v>
      </c>
      <c r="D65" s="24" t="s">
        <v>301</v>
      </c>
      <c r="E65" s="12">
        <v>20156</v>
      </c>
      <c r="F65" s="25"/>
    </row>
    <row r="66" spans="1:6" s="19" customFormat="1" ht="14.25" customHeight="1">
      <c r="A66" s="25"/>
      <c r="B66" s="26"/>
      <c r="C66" s="14">
        <v>57</v>
      </c>
      <c r="D66" s="24" t="s">
        <v>302</v>
      </c>
      <c r="E66" s="12">
        <v>20157</v>
      </c>
      <c r="F66" s="25"/>
    </row>
    <row r="67" spans="1:6" s="19" customFormat="1" ht="14.25" customHeight="1">
      <c r="A67" s="25"/>
      <c r="B67" s="26"/>
      <c r="C67" s="14">
        <v>58</v>
      </c>
      <c r="D67" s="24" t="s">
        <v>303</v>
      </c>
      <c r="E67" s="12">
        <v>20158</v>
      </c>
      <c r="F67" s="25"/>
    </row>
    <row r="68" spans="1:6" s="19" customFormat="1" ht="14.25" customHeight="1">
      <c r="A68" s="25"/>
      <c r="B68" s="26"/>
      <c r="C68" s="14">
        <v>59</v>
      </c>
      <c r="D68" s="24" t="s">
        <v>304</v>
      </c>
      <c r="E68" s="12">
        <v>20159</v>
      </c>
      <c r="F68" s="25"/>
    </row>
    <row r="69" spans="1:6" s="19" customFormat="1" ht="14.25" customHeight="1">
      <c r="A69" s="25"/>
      <c r="B69" s="26"/>
      <c r="C69" s="14">
        <v>60</v>
      </c>
      <c r="D69" s="24" t="s">
        <v>305</v>
      </c>
      <c r="E69" s="12">
        <v>20160</v>
      </c>
      <c r="F69" s="25"/>
    </row>
    <row r="70" spans="1:6" s="19" customFormat="1" ht="15.75" customHeight="1">
      <c r="A70" s="25"/>
      <c r="B70" s="26"/>
      <c r="C70" s="14">
        <v>61</v>
      </c>
      <c r="D70" s="24" t="s">
        <v>306</v>
      </c>
      <c r="E70" s="12">
        <v>20161</v>
      </c>
      <c r="F70" s="25"/>
    </row>
    <row r="71" spans="1:6" s="19" customFormat="1" ht="14.25" customHeight="1">
      <c r="A71" s="25"/>
      <c r="B71" s="26"/>
      <c r="C71" s="14">
        <v>62</v>
      </c>
      <c r="D71" s="24" t="s">
        <v>307</v>
      </c>
      <c r="E71" s="12">
        <v>20162</v>
      </c>
      <c r="F71" s="25"/>
    </row>
    <row r="72" spans="1:6" s="19" customFormat="1" ht="14.25" customHeight="1">
      <c r="A72" s="25"/>
      <c r="B72" s="26"/>
      <c r="C72" s="14">
        <v>63</v>
      </c>
      <c r="D72" s="27" t="s">
        <v>313</v>
      </c>
      <c r="E72" s="12">
        <v>20163</v>
      </c>
      <c r="F72" s="25"/>
    </row>
    <row r="73" spans="1:6" s="28" customFormat="1" ht="14.25" customHeight="1">
      <c r="A73" s="15"/>
      <c r="B73" s="15"/>
      <c r="C73" s="14">
        <v>64</v>
      </c>
      <c r="D73" s="24" t="s">
        <v>289</v>
      </c>
      <c r="E73" s="12">
        <v>20164</v>
      </c>
      <c r="F73" s="15"/>
    </row>
    <row r="74" spans="1:6" s="29" customFormat="1">
      <c r="A74" s="14"/>
      <c r="C74" s="14">
        <v>65</v>
      </c>
      <c r="D74" s="24" t="s">
        <v>314</v>
      </c>
      <c r="E74" s="12">
        <v>20165</v>
      </c>
      <c r="F74" s="22"/>
    </row>
    <row r="75" spans="1:6" s="29" customFormat="1">
      <c r="A75" s="14"/>
      <c r="C75" s="14">
        <v>66</v>
      </c>
      <c r="D75" s="24" t="s">
        <v>315</v>
      </c>
      <c r="E75" s="12">
        <v>20166</v>
      </c>
      <c r="F75" s="22"/>
    </row>
    <row r="76" spans="1:6" s="28" customFormat="1" ht="43.5" customHeight="1">
      <c r="A76" s="15"/>
      <c r="C76" s="15">
        <v>67</v>
      </c>
      <c r="D76" s="24" t="s">
        <v>316</v>
      </c>
      <c r="E76" s="12">
        <v>20167</v>
      </c>
      <c r="F76" s="16" t="s">
        <v>320</v>
      </c>
    </row>
    <row r="77" spans="1:6" s="19" customFormat="1">
      <c r="A77" s="31"/>
      <c r="B77" s="31">
        <v>3</v>
      </c>
      <c r="D77" s="33" t="s">
        <v>215</v>
      </c>
      <c r="E77" s="30"/>
      <c r="F77" s="32"/>
    </row>
    <row r="78" spans="1:6" s="19" customFormat="1">
      <c r="A78" s="15"/>
      <c r="B78" s="15"/>
      <c r="C78" s="15">
        <v>68</v>
      </c>
      <c r="D78" s="16" t="s">
        <v>297</v>
      </c>
      <c r="E78" s="30">
        <v>20200</v>
      </c>
      <c r="F78" s="32"/>
    </row>
    <row r="79" spans="1:6" s="19" customFormat="1">
      <c r="A79" s="15"/>
      <c r="B79" s="15"/>
      <c r="C79" s="15">
        <v>69</v>
      </c>
      <c r="D79" s="16" t="s">
        <v>216</v>
      </c>
      <c r="E79" s="30">
        <v>20201</v>
      </c>
      <c r="F79" s="32"/>
    </row>
    <row r="80" spans="1:6" s="19" customFormat="1">
      <c r="A80" s="15"/>
      <c r="B80" s="15"/>
      <c r="C80" s="15">
        <v>70</v>
      </c>
      <c r="D80" s="16" t="s">
        <v>217</v>
      </c>
      <c r="E80" s="30">
        <v>20202</v>
      </c>
      <c r="F80" s="32"/>
    </row>
    <row r="81" spans="1:6" s="19" customFormat="1">
      <c r="A81" s="15"/>
      <c r="B81" s="15"/>
      <c r="C81" s="15">
        <v>71</v>
      </c>
      <c r="D81" s="16" t="s">
        <v>218</v>
      </c>
      <c r="E81" s="30">
        <v>20203</v>
      </c>
      <c r="F81" s="32"/>
    </row>
    <row r="82" spans="1:6" s="19" customFormat="1">
      <c r="A82" s="15"/>
      <c r="B82" s="15"/>
      <c r="C82" s="15">
        <v>72</v>
      </c>
      <c r="D82" s="16" t="s">
        <v>219</v>
      </c>
      <c r="E82" s="30">
        <v>20204</v>
      </c>
      <c r="F82" s="32"/>
    </row>
    <row r="83" spans="1:6" s="19" customFormat="1">
      <c r="A83" s="15"/>
      <c r="B83" s="15"/>
      <c r="C83" s="15">
        <v>73</v>
      </c>
      <c r="D83" s="16" t="s">
        <v>251</v>
      </c>
      <c r="E83" s="30">
        <v>20205</v>
      </c>
      <c r="F83" s="32"/>
    </row>
    <row r="84" spans="1:6" s="19" customFormat="1">
      <c r="A84" s="15"/>
      <c r="B84" s="15"/>
      <c r="C84" s="15">
        <v>74</v>
      </c>
      <c r="D84" s="16" t="s">
        <v>221</v>
      </c>
      <c r="E84" s="30">
        <v>20206</v>
      </c>
      <c r="F84" s="32"/>
    </row>
    <row r="85" spans="1:6" s="19" customFormat="1">
      <c r="A85" s="15"/>
      <c r="B85" s="15"/>
      <c r="C85" s="15">
        <v>75</v>
      </c>
      <c r="D85" s="16" t="s">
        <v>222</v>
      </c>
      <c r="E85" s="30">
        <v>20207</v>
      </c>
      <c r="F85" s="32"/>
    </row>
    <row r="86" spans="1:6" s="19" customFormat="1">
      <c r="A86" s="15"/>
      <c r="B86" s="15"/>
      <c r="C86" s="15">
        <v>76</v>
      </c>
      <c r="D86" s="16" t="s">
        <v>223</v>
      </c>
      <c r="E86" s="30">
        <v>20208</v>
      </c>
      <c r="F86" s="32"/>
    </row>
    <row r="87" spans="1:6" s="19" customFormat="1">
      <c r="A87" s="15"/>
      <c r="B87" s="15"/>
      <c r="C87" s="15">
        <v>77</v>
      </c>
      <c r="D87" s="16" t="s">
        <v>224</v>
      </c>
      <c r="E87" s="30">
        <v>20209</v>
      </c>
      <c r="F87" s="32"/>
    </row>
    <row r="88" spans="1:6" s="19" customFormat="1">
      <c r="A88" s="15"/>
      <c r="B88" s="15"/>
      <c r="C88" s="15">
        <v>78</v>
      </c>
      <c r="D88" s="16" t="s">
        <v>225</v>
      </c>
      <c r="E88" s="30">
        <v>20210</v>
      </c>
      <c r="F88" s="32"/>
    </row>
    <row r="89" spans="1:6" s="19" customFormat="1">
      <c r="A89" s="15"/>
      <c r="B89" s="15"/>
      <c r="C89" s="15">
        <v>79</v>
      </c>
      <c r="D89" s="16" t="s">
        <v>226</v>
      </c>
      <c r="E89" s="30">
        <v>20211</v>
      </c>
      <c r="F89" s="32"/>
    </row>
    <row r="90" spans="1:6" s="19" customFormat="1">
      <c r="A90" s="15"/>
      <c r="B90" s="15"/>
      <c r="C90" s="15">
        <v>80</v>
      </c>
      <c r="D90" s="16" t="s">
        <v>227</v>
      </c>
      <c r="E90" s="30">
        <v>20212</v>
      </c>
      <c r="F90" s="32"/>
    </row>
    <row r="91" spans="1:6" s="19" customFormat="1">
      <c r="A91" s="15"/>
      <c r="B91" s="15"/>
      <c r="C91" s="15">
        <v>81</v>
      </c>
      <c r="D91" s="16" t="s">
        <v>228</v>
      </c>
      <c r="E91" s="30">
        <v>20213</v>
      </c>
      <c r="F91" s="32"/>
    </row>
    <row r="92" spans="1:6" s="19" customFormat="1">
      <c r="A92" s="15"/>
      <c r="B92" s="15"/>
      <c r="C92" s="15">
        <v>82</v>
      </c>
      <c r="D92" s="16" t="s">
        <v>229</v>
      </c>
      <c r="E92" s="30">
        <v>20214</v>
      </c>
      <c r="F92" s="32"/>
    </row>
    <row r="93" spans="1:6" s="19" customFormat="1">
      <c r="A93" s="15"/>
      <c r="B93" s="15"/>
      <c r="C93" s="15">
        <v>83</v>
      </c>
      <c r="D93" s="16" t="s">
        <v>230</v>
      </c>
      <c r="E93" s="30">
        <v>20215</v>
      </c>
      <c r="F93" s="32"/>
    </row>
    <row r="94" spans="1:6" s="19" customFormat="1">
      <c r="A94" s="15"/>
      <c r="B94" s="15"/>
      <c r="C94" s="15">
        <v>84</v>
      </c>
      <c r="D94" s="16" t="s">
        <v>231</v>
      </c>
      <c r="E94" s="30">
        <v>20216</v>
      </c>
      <c r="F94" s="32"/>
    </row>
    <row r="95" spans="1:6" s="19" customFormat="1">
      <c r="A95" s="15"/>
      <c r="B95" s="15"/>
      <c r="C95" s="15">
        <v>85</v>
      </c>
      <c r="D95" s="16" t="s">
        <v>232</v>
      </c>
      <c r="E95" s="30">
        <v>20217</v>
      </c>
      <c r="F95" s="32"/>
    </row>
    <row r="96" spans="1:6" s="19" customFormat="1">
      <c r="A96" s="15"/>
      <c r="B96" s="15"/>
      <c r="C96" s="15">
        <v>86</v>
      </c>
      <c r="D96" s="16" t="s">
        <v>233</v>
      </c>
      <c r="E96" s="30">
        <v>20218</v>
      </c>
      <c r="F96" s="32"/>
    </row>
    <row r="97" spans="1:6" s="19" customFormat="1">
      <c r="A97" s="15"/>
      <c r="B97" s="15"/>
      <c r="C97" s="15">
        <v>87</v>
      </c>
      <c r="D97" s="16" t="s">
        <v>234</v>
      </c>
      <c r="E97" s="30">
        <v>20219</v>
      </c>
      <c r="F97" s="32"/>
    </row>
    <row r="98" spans="1:6" s="19" customFormat="1">
      <c r="A98" s="15"/>
      <c r="B98" s="15"/>
      <c r="C98" s="15">
        <v>88</v>
      </c>
      <c r="D98" s="16" t="s">
        <v>235</v>
      </c>
      <c r="E98" s="30">
        <v>20220</v>
      </c>
      <c r="F98" s="32"/>
    </row>
    <row r="99" spans="1:6" s="19" customFormat="1">
      <c r="A99" s="15"/>
      <c r="B99" s="15"/>
      <c r="C99" s="15">
        <v>89</v>
      </c>
      <c r="D99" s="16" t="s">
        <v>236</v>
      </c>
      <c r="E99" s="30">
        <v>20221</v>
      </c>
      <c r="F99" s="32"/>
    </row>
    <row r="100" spans="1:6" s="19" customFormat="1">
      <c r="A100" s="15"/>
      <c r="B100" s="15"/>
      <c r="C100" s="15">
        <v>90</v>
      </c>
      <c r="D100" s="16" t="s">
        <v>237</v>
      </c>
      <c r="E100" s="30">
        <v>20222</v>
      </c>
      <c r="F100" s="32"/>
    </row>
    <row r="101" spans="1:6" s="19" customFormat="1">
      <c r="A101" s="15"/>
      <c r="B101" s="15">
        <v>4</v>
      </c>
      <c r="D101" s="33" t="s">
        <v>220</v>
      </c>
      <c r="E101" s="16"/>
      <c r="F101" s="32"/>
    </row>
    <row r="102" spans="1:6" s="19" customFormat="1">
      <c r="A102" s="15"/>
      <c r="B102" s="15"/>
      <c r="C102" s="15">
        <v>91</v>
      </c>
      <c r="D102" s="16" t="s">
        <v>297</v>
      </c>
      <c r="E102" s="30">
        <v>20251</v>
      </c>
      <c r="F102" s="32"/>
    </row>
    <row r="103" spans="1:6" s="19" customFormat="1">
      <c r="A103" s="15"/>
      <c r="B103" s="15"/>
      <c r="C103" s="15">
        <v>92</v>
      </c>
      <c r="D103" s="16" t="s">
        <v>216</v>
      </c>
      <c r="E103" s="30">
        <v>20252</v>
      </c>
      <c r="F103" s="32"/>
    </row>
    <row r="104" spans="1:6" s="19" customFormat="1">
      <c r="A104" s="15"/>
      <c r="B104" s="15"/>
      <c r="C104" s="15">
        <v>93</v>
      </c>
      <c r="D104" s="16" t="s">
        <v>217</v>
      </c>
      <c r="E104" s="30">
        <v>20253</v>
      </c>
      <c r="F104" s="32"/>
    </row>
    <row r="105" spans="1:6" s="19" customFormat="1">
      <c r="A105" s="15"/>
      <c r="B105" s="15"/>
      <c r="C105" s="15">
        <v>94</v>
      </c>
      <c r="D105" s="16" t="s">
        <v>218</v>
      </c>
      <c r="E105" s="30">
        <v>20254</v>
      </c>
      <c r="F105" s="32"/>
    </row>
    <row r="106" spans="1:6" s="19" customFormat="1">
      <c r="A106" s="15"/>
      <c r="B106" s="15"/>
      <c r="C106" s="15">
        <v>95</v>
      </c>
      <c r="D106" s="16" t="s">
        <v>219</v>
      </c>
      <c r="E106" s="30">
        <v>20255</v>
      </c>
      <c r="F106" s="32"/>
    </row>
    <row r="107" spans="1:6" s="19" customFormat="1">
      <c r="A107" s="15"/>
      <c r="B107" s="15"/>
      <c r="C107" s="15">
        <v>96</v>
      </c>
      <c r="D107" s="16" t="s">
        <v>238</v>
      </c>
      <c r="E107" s="30">
        <v>20256</v>
      </c>
      <c r="F107" s="32"/>
    </row>
    <row r="108" spans="1:6" s="19" customFormat="1">
      <c r="A108" s="15"/>
      <c r="B108" s="15"/>
      <c r="C108" s="15">
        <v>97</v>
      </c>
      <c r="D108" s="16" t="s">
        <v>239</v>
      </c>
      <c r="E108" s="30">
        <v>20257</v>
      </c>
      <c r="F108" s="32"/>
    </row>
    <row r="109" spans="1:6" s="19" customFormat="1">
      <c r="A109" s="15"/>
      <c r="B109" s="15"/>
      <c r="C109" s="15">
        <v>98</v>
      </c>
      <c r="D109" s="16" t="s">
        <v>240</v>
      </c>
      <c r="E109" s="30">
        <v>20258</v>
      </c>
      <c r="F109" s="32"/>
    </row>
    <row r="110" spans="1:6" s="19" customFormat="1">
      <c r="A110" s="15"/>
      <c r="B110" s="15"/>
      <c r="C110" s="15">
        <v>99</v>
      </c>
      <c r="D110" s="16" t="s">
        <v>241</v>
      </c>
      <c r="E110" s="30">
        <v>20259</v>
      </c>
      <c r="F110" s="32"/>
    </row>
    <row r="111" spans="1:6" s="19" customFormat="1">
      <c r="A111" s="15"/>
      <c r="B111" s="15"/>
      <c r="C111" s="15">
        <v>100</v>
      </c>
      <c r="D111" s="16" t="s">
        <v>242</v>
      </c>
      <c r="E111" s="30">
        <v>20260</v>
      </c>
      <c r="F111" s="32"/>
    </row>
    <row r="112" spans="1:6" s="19" customFormat="1">
      <c r="A112" s="15"/>
      <c r="B112" s="15"/>
      <c r="C112" s="15">
        <v>101</v>
      </c>
      <c r="D112" s="16" t="s">
        <v>243</v>
      </c>
      <c r="E112" s="30">
        <v>20261</v>
      </c>
      <c r="F112" s="32"/>
    </row>
    <row r="113" spans="1:6" s="19" customFormat="1">
      <c r="A113" s="15"/>
      <c r="B113" s="15"/>
      <c r="C113" s="15">
        <v>102</v>
      </c>
      <c r="D113" s="16" t="s">
        <v>244</v>
      </c>
      <c r="E113" s="30">
        <v>20262</v>
      </c>
      <c r="F113" s="32"/>
    </row>
    <row r="114" spans="1:6" s="19" customFormat="1">
      <c r="A114" s="15"/>
      <c r="B114" s="15"/>
      <c r="C114" s="15">
        <v>103</v>
      </c>
      <c r="D114" s="16" t="s">
        <v>245</v>
      </c>
      <c r="E114" s="30">
        <v>20263</v>
      </c>
      <c r="F114" s="32"/>
    </row>
    <row r="115" spans="1:6" s="19" customFormat="1">
      <c r="A115" s="15"/>
      <c r="B115" s="15"/>
      <c r="C115" s="15">
        <v>104</v>
      </c>
      <c r="D115" s="16" t="s">
        <v>246</v>
      </c>
      <c r="E115" s="30">
        <v>20264</v>
      </c>
      <c r="F115" s="32"/>
    </row>
    <row r="116" spans="1:6" s="19" customFormat="1">
      <c r="A116" s="15"/>
      <c r="B116" s="15"/>
      <c r="C116" s="15">
        <v>105</v>
      </c>
      <c r="D116" s="16" t="s">
        <v>247</v>
      </c>
      <c r="E116" s="30">
        <v>20265</v>
      </c>
      <c r="F116" s="32"/>
    </row>
    <row r="117" spans="1:6" s="19" customFormat="1">
      <c r="A117" s="15"/>
      <c r="B117" s="15"/>
      <c r="C117" s="15">
        <v>106</v>
      </c>
      <c r="D117" s="16" t="s">
        <v>248</v>
      </c>
      <c r="E117" s="30">
        <v>20266</v>
      </c>
      <c r="F117" s="32"/>
    </row>
    <row r="118" spans="1:6" s="19" customFormat="1">
      <c r="A118" s="15"/>
      <c r="B118" s="15"/>
      <c r="C118" s="15">
        <v>107</v>
      </c>
      <c r="D118" s="16" t="s">
        <v>249</v>
      </c>
      <c r="E118" s="30">
        <v>20267</v>
      </c>
      <c r="F118" s="32"/>
    </row>
    <row r="119" spans="1:6" s="19" customFormat="1">
      <c r="A119" s="15"/>
      <c r="B119" s="15"/>
      <c r="C119" s="15">
        <v>108</v>
      </c>
      <c r="D119" s="16" t="s">
        <v>250</v>
      </c>
      <c r="E119" s="30">
        <v>20268</v>
      </c>
      <c r="F119" s="32"/>
    </row>
    <row r="120" spans="1:6" s="19" customFormat="1">
      <c r="A120" s="15"/>
      <c r="B120" s="15"/>
      <c r="C120" s="28"/>
      <c r="D120" s="33" t="s">
        <v>292</v>
      </c>
      <c r="E120" s="30"/>
      <c r="F120" s="32"/>
    </row>
    <row r="121" spans="1:6">
      <c r="A121" s="3"/>
      <c r="B121" s="3"/>
      <c r="C121" s="13" t="s">
        <v>212</v>
      </c>
      <c r="D121" s="6" t="s">
        <v>317</v>
      </c>
      <c r="E121" s="7" t="s">
        <v>318</v>
      </c>
      <c r="F121" s="10"/>
    </row>
    <row r="123" spans="1:6">
      <c r="B123" s="114" t="s">
        <v>321</v>
      </c>
      <c r="C123" s="114"/>
      <c r="D123" s="114"/>
      <c r="E123" s="2"/>
    </row>
    <row r="124" spans="1:6">
      <c r="B124" s="114" t="s">
        <v>205</v>
      </c>
      <c r="C124" s="114"/>
      <c r="D124" s="114"/>
      <c r="E124" s="114"/>
    </row>
    <row r="125" spans="1:6">
      <c r="B125" s="114" t="s">
        <v>206</v>
      </c>
      <c r="C125" s="114"/>
      <c r="D125" s="114"/>
      <c r="E125" s="114"/>
    </row>
    <row r="126" spans="1:6" ht="28.5" customHeight="1">
      <c r="B126" s="114" t="s">
        <v>207</v>
      </c>
      <c r="C126" s="114"/>
      <c r="D126" s="114"/>
      <c r="E126" s="114"/>
    </row>
    <row r="127" spans="1:6" ht="27" customHeight="1">
      <c r="B127" s="114" t="s">
        <v>208</v>
      </c>
      <c r="C127" s="114"/>
      <c r="D127" s="114"/>
      <c r="E127" s="114"/>
    </row>
  </sheetData>
  <customSheetViews>
    <customSheetView guid="{59506A3D-D788-4B24-8CB8-A50D8BBDD99E}" scale="150" showPageBreaks="1" state="hidden" view="pageLayout" topLeftCell="A40">
      <selection activeCell="F125" sqref="F125"/>
      <pageMargins left="0.2" right="0.2" top="0.25" bottom="0.75" header="0.3" footer="0.3"/>
      <pageSetup paperSize="9" orientation="portrait" r:id="rId1"/>
      <headerFooter>
        <oddFooter>Page &amp;P</oddFooter>
      </headerFooter>
    </customSheetView>
  </customSheetViews>
  <mergeCells count="11">
    <mergeCell ref="A2:F2"/>
    <mergeCell ref="B127:E127"/>
    <mergeCell ref="B123:D123"/>
    <mergeCell ref="B124:E124"/>
    <mergeCell ref="B125:E125"/>
    <mergeCell ref="B126:E126"/>
    <mergeCell ref="A1:F1"/>
    <mergeCell ref="A3:C3"/>
    <mergeCell ref="D3:D4"/>
    <mergeCell ref="E3:E4"/>
    <mergeCell ref="F3:F4"/>
  </mergeCells>
  <phoneticPr fontId="0" type="noConversion"/>
  <hyperlinks>
    <hyperlink ref="D17" r:id="rId2" display="http://sct.hagiang.gov.vn/"/>
    <hyperlink ref="D18" r:id="rId3" display="http://stttt.hagiang.gov.vn/"/>
    <hyperlink ref="D19" r:id="rId4" display="http://sgddt.hagiang.gov.vn/"/>
    <hyperlink ref="D20" r:id="rId5" display="http://sgtvt.hagiang.gov.vn/"/>
    <hyperlink ref="D21" r:id="rId6" display="http://skhdt.hagiang.gov.vn/"/>
    <hyperlink ref="D22" r:id="rId7" display="http://skhcn.hagiang.gov.vn/"/>
    <hyperlink ref="D23" r:id="rId8" display="http://sldtbxh.hagiang.gov.vn/"/>
    <hyperlink ref="D24" r:id="rId9" display="http://snv.hagiang.gov.vn/"/>
    <hyperlink ref="D25" r:id="rId10" display="http://snnptnt.hagiang.gov.vn/"/>
    <hyperlink ref="D26" r:id="rId11" display="http://songoaivu.hagiang.gov.vn/"/>
    <hyperlink ref="D27" r:id="rId12" display="http://stc.hagiang.gov.vn/"/>
    <hyperlink ref="D28" r:id="rId13" display="http://stnmt.hagiang.gov.vn/"/>
    <hyperlink ref="D29" r:id="rId14" display="http://stp.hagiang.gov.vn/"/>
    <hyperlink ref="D30" r:id="rId15" display="http://svhttdl.hagiang.gov.vn/"/>
    <hyperlink ref="D31" r:id="rId16" display="http://sxd.hagiang.gov.vn/"/>
    <hyperlink ref="D32" r:id="rId17" display="http://www.ytehagiang.org.vn/"/>
  </hyperlinks>
  <pageMargins left="0.2" right="0.2" top="0.25" bottom="0.75" header="0.3" footer="0.3"/>
  <pageSetup paperSize="9" orientation="portrait" r:id="rId18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3:K71"/>
  <sheetViews>
    <sheetView topLeftCell="A52" workbookViewId="0">
      <selection activeCell="G63" sqref="G63"/>
    </sheetView>
  </sheetViews>
  <sheetFormatPr defaultRowHeight="15"/>
  <cols>
    <col min="2" max="2" width="4.5703125" customWidth="1"/>
    <col min="3" max="3" width="32" customWidth="1"/>
    <col min="5" max="5" width="25.7109375" customWidth="1"/>
    <col min="6" max="6" width="5.85546875" customWidth="1"/>
    <col min="7" max="7" width="36.42578125" customWidth="1"/>
    <col min="10" max="10" width="29.85546875" customWidth="1"/>
  </cols>
  <sheetData>
    <row r="3" spans="2:11" ht="15" customHeight="1">
      <c r="B3" s="48">
        <v>1</v>
      </c>
      <c r="C3" s="37" t="s">
        <v>16</v>
      </c>
      <c r="D3" s="40" t="s">
        <v>83</v>
      </c>
      <c r="E3" s="50"/>
      <c r="F3" s="3">
        <v>1</v>
      </c>
      <c r="G3" s="37" t="s">
        <v>16</v>
      </c>
      <c r="H3" s="3">
        <v>10000</v>
      </c>
      <c r="I3" s="40">
        <v>70000</v>
      </c>
      <c r="J3" s="37" t="s">
        <v>16</v>
      </c>
      <c r="K3" s="52">
        <v>70000</v>
      </c>
    </row>
    <row r="4" spans="2:11" ht="15" customHeight="1">
      <c r="B4" s="48">
        <v>2</v>
      </c>
      <c r="C4" s="37" t="s">
        <v>17</v>
      </c>
      <c r="D4" s="40" t="s">
        <v>84</v>
      </c>
      <c r="E4" s="50"/>
      <c r="F4" s="3">
        <v>2</v>
      </c>
      <c r="G4" s="37" t="s">
        <v>163</v>
      </c>
      <c r="H4" s="3">
        <v>10001</v>
      </c>
      <c r="I4" s="3">
        <v>70001</v>
      </c>
      <c r="J4" s="37" t="s">
        <v>17</v>
      </c>
      <c r="K4" s="52">
        <v>70001</v>
      </c>
    </row>
    <row r="5" spans="2:11" ht="15" customHeight="1">
      <c r="B5" s="48">
        <v>3</v>
      </c>
      <c r="C5" s="37" t="s">
        <v>18</v>
      </c>
      <c r="D5" s="40" t="s">
        <v>85</v>
      </c>
      <c r="E5" s="50"/>
      <c r="F5" s="3">
        <v>3</v>
      </c>
      <c r="G5" s="37" t="s">
        <v>17</v>
      </c>
      <c r="H5" s="3">
        <v>10007</v>
      </c>
      <c r="I5" s="40">
        <v>70006</v>
      </c>
      <c r="J5" s="37" t="s">
        <v>18</v>
      </c>
      <c r="K5" s="53">
        <v>70002</v>
      </c>
    </row>
    <row r="6" spans="2:11" ht="15" customHeight="1">
      <c r="B6" s="48">
        <v>4</v>
      </c>
      <c r="C6" s="37" t="s">
        <v>19</v>
      </c>
      <c r="D6" s="40" t="s">
        <v>86</v>
      </c>
      <c r="E6" s="50"/>
      <c r="F6" s="3">
        <v>4</v>
      </c>
      <c r="G6" s="37" t="s">
        <v>26</v>
      </c>
      <c r="H6" s="3">
        <v>10008</v>
      </c>
      <c r="I6" s="40">
        <v>70007</v>
      </c>
      <c r="J6" s="37" t="s">
        <v>19</v>
      </c>
      <c r="K6" s="53">
        <v>70003</v>
      </c>
    </row>
    <row r="7" spans="2:11" ht="15" customHeight="1">
      <c r="B7" s="48">
        <v>5</v>
      </c>
      <c r="C7" s="37" t="s">
        <v>20</v>
      </c>
      <c r="D7" s="40" t="s">
        <v>87</v>
      </c>
      <c r="E7" s="50"/>
      <c r="F7" s="3">
        <v>5</v>
      </c>
      <c r="G7" s="37" t="s">
        <v>18</v>
      </c>
      <c r="H7" s="3">
        <v>10009</v>
      </c>
      <c r="I7" s="40">
        <v>70008</v>
      </c>
      <c r="J7" s="37" t="s">
        <v>20</v>
      </c>
      <c r="K7" s="53">
        <v>70004</v>
      </c>
    </row>
    <row r="8" spans="2:11" ht="29.25" customHeight="1">
      <c r="B8" s="48">
        <v>6</v>
      </c>
      <c r="C8" s="37" t="s">
        <v>21</v>
      </c>
      <c r="D8" s="40" t="s">
        <v>88</v>
      </c>
      <c r="E8" s="50"/>
      <c r="F8" s="3">
        <v>6</v>
      </c>
      <c r="G8" s="37" t="s">
        <v>19</v>
      </c>
      <c r="H8" s="3">
        <v>10010</v>
      </c>
      <c r="I8" s="40">
        <v>70009</v>
      </c>
      <c r="J8" s="37" t="s">
        <v>164</v>
      </c>
      <c r="K8" s="53">
        <v>70005</v>
      </c>
    </row>
    <row r="9" spans="2:11" ht="15" customHeight="1">
      <c r="B9" s="48">
        <v>7</v>
      </c>
      <c r="C9" s="37" t="s">
        <v>22</v>
      </c>
      <c r="D9" s="48" t="s">
        <v>89</v>
      </c>
      <c r="E9" s="50"/>
      <c r="F9" s="3">
        <v>7</v>
      </c>
      <c r="G9" s="37" t="s">
        <v>20</v>
      </c>
      <c r="H9" s="3">
        <v>10011</v>
      </c>
      <c r="I9" s="40">
        <v>70010</v>
      </c>
      <c r="J9" s="37" t="s">
        <v>23</v>
      </c>
      <c r="K9" s="53">
        <v>70007</v>
      </c>
    </row>
    <row r="10" spans="2:11" ht="15" customHeight="1">
      <c r="B10" s="48">
        <v>8</v>
      </c>
      <c r="C10" s="37" t="s">
        <v>23</v>
      </c>
      <c r="D10" s="40" t="s">
        <v>90</v>
      </c>
      <c r="E10" s="50"/>
      <c r="F10" s="3">
        <v>8</v>
      </c>
      <c r="G10" s="37" t="s">
        <v>164</v>
      </c>
      <c r="H10" s="3">
        <v>10012</v>
      </c>
      <c r="I10" s="40">
        <v>70011</v>
      </c>
      <c r="J10" s="37" t="s">
        <v>24</v>
      </c>
      <c r="K10" s="53">
        <v>70008</v>
      </c>
    </row>
    <row r="11" spans="2:11" ht="15" customHeight="1">
      <c r="B11" s="48">
        <v>9</v>
      </c>
      <c r="C11" s="37" t="s">
        <v>24</v>
      </c>
      <c r="D11" s="40" t="s">
        <v>91</v>
      </c>
      <c r="E11" s="50"/>
      <c r="F11" s="3">
        <v>9</v>
      </c>
      <c r="G11" s="37" t="s">
        <v>23</v>
      </c>
      <c r="H11" s="3">
        <v>10014</v>
      </c>
      <c r="I11" s="39">
        <v>70013</v>
      </c>
      <c r="J11" s="37" t="s">
        <v>26</v>
      </c>
      <c r="K11" s="53">
        <v>70009</v>
      </c>
    </row>
    <row r="12" spans="2:11" ht="31.5" customHeight="1">
      <c r="B12" s="48">
        <v>10</v>
      </c>
      <c r="C12" s="37" t="s">
        <v>26</v>
      </c>
      <c r="D12" s="40" t="s">
        <v>92</v>
      </c>
      <c r="E12" s="50"/>
      <c r="F12" s="3">
        <v>10</v>
      </c>
      <c r="G12" s="37" t="s">
        <v>24</v>
      </c>
      <c r="H12" s="3">
        <v>10015</v>
      </c>
      <c r="I12" s="39">
        <v>70014</v>
      </c>
      <c r="J12" s="37" t="s">
        <v>27</v>
      </c>
      <c r="K12" s="53">
        <v>70011</v>
      </c>
    </row>
    <row r="13" spans="2:11" ht="15" customHeight="1">
      <c r="B13" s="48">
        <v>11</v>
      </c>
      <c r="C13" s="37" t="s">
        <v>25</v>
      </c>
      <c r="D13" s="48" t="s">
        <v>93</v>
      </c>
      <c r="E13" s="50"/>
      <c r="F13" s="3">
        <v>11</v>
      </c>
      <c r="G13" s="37" t="s">
        <v>27</v>
      </c>
      <c r="H13" s="3">
        <v>10018</v>
      </c>
      <c r="I13" s="39">
        <v>70016</v>
      </c>
      <c r="J13" s="37" t="s">
        <v>165</v>
      </c>
      <c r="K13" s="53">
        <v>70020</v>
      </c>
    </row>
    <row r="14" spans="2:11" ht="15" customHeight="1">
      <c r="B14" s="48">
        <v>12</v>
      </c>
      <c r="C14" s="37" t="s">
        <v>27</v>
      </c>
      <c r="D14" s="40" t="s">
        <v>94</v>
      </c>
      <c r="E14" s="50"/>
      <c r="F14" s="3">
        <v>12</v>
      </c>
      <c r="G14" s="37" t="s">
        <v>165</v>
      </c>
      <c r="H14" s="3">
        <v>10021</v>
      </c>
      <c r="I14" s="39">
        <v>70019</v>
      </c>
      <c r="J14" s="37"/>
      <c r="K14" s="53"/>
    </row>
    <row r="15" spans="2:11" ht="15" customHeight="1">
      <c r="B15" s="48">
        <v>13</v>
      </c>
      <c r="C15" s="37" t="s">
        <v>28</v>
      </c>
      <c r="D15" s="48" t="s">
        <v>95</v>
      </c>
      <c r="E15" s="50" t="s">
        <v>96</v>
      </c>
      <c r="F15" s="3">
        <v>13</v>
      </c>
      <c r="G15" s="37" t="s">
        <v>166</v>
      </c>
      <c r="H15" s="3">
        <v>10022</v>
      </c>
      <c r="I15" s="39">
        <v>70020</v>
      </c>
      <c r="J15" s="37" t="s">
        <v>43</v>
      </c>
      <c r="K15" s="53">
        <v>70034</v>
      </c>
    </row>
    <row r="16" spans="2:11" ht="15" customHeight="1">
      <c r="B16" s="48">
        <v>14</v>
      </c>
      <c r="C16" s="37" t="s">
        <v>29</v>
      </c>
      <c r="D16" s="40" t="s">
        <v>97</v>
      </c>
      <c r="E16" s="50"/>
      <c r="F16" s="3">
        <v>14</v>
      </c>
      <c r="G16" s="37" t="s">
        <v>119</v>
      </c>
      <c r="H16" s="3">
        <v>10024</v>
      </c>
      <c r="I16" s="39">
        <v>70022</v>
      </c>
      <c r="J16" s="37" t="s">
        <v>44</v>
      </c>
      <c r="K16" s="53">
        <v>70035</v>
      </c>
    </row>
    <row r="17" spans="2:11" ht="15" customHeight="1">
      <c r="B17" s="48">
        <v>15</v>
      </c>
      <c r="C17" s="37" t="s">
        <v>30</v>
      </c>
      <c r="D17" s="40" t="s">
        <v>98</v>
      </c>
      <c r="E17" s="50"/>
      <c r="F17" s="3">
        <v>15</v>
      </c>
      <c r="G17" s="37" t="s">
        <v>51</v>
      </c>
      <c r="H17" s="3">
        <v>10026</v>
      </c>
      <c r="I17" s="39">
        <v>70024</v>
      </c>
      <c r="J17" s="37" t="s">
        <v>45</v>
      </c>
      <c r="K17" s="53">
        <v>70036</v>
      </c>
    </row>
    <row r="18" spans="2:11" ht="15" customHeight="1">
      <c r="B18" s="48">
        <v>16</v>
      </c>
      <c r="C18" s="37" t="s">
        <v>31</v>
      </c>
      <c r="D18" s="48" t="s">
        <v>99</v>
      </c>
      <c r="E18" s="50"/>
      <c r="F18" s="3">
        <v>16</v>
      </c>
      <c r="G18" s="37" t="s">
        <v>52</v>
      </c>
      <c r="H18" s="3">
        <v>10027</v>
      </c>
      <c r="I18" s="39">
        <v>70025</v>
      </c>
      <c r="J18" s="37" t="s">
        <v>46</v>
      </c>
      <c r="K18" s="53">
        <v>70040</v>
      </c>
    </row>
    <row r="19" spans="2:11" ht="32.25" customHeight="1">
      <c r="B19" s="48">
        <v>17</v>
      </c>
      <c r="C19" s="37" t="s">
        <v>32</v>
      </c>
      <c r="D19" s="48" t="s">
        <v>100</v>
      </c>
      <c r="E19" s="50"/>
      <c r="F19" s="3">
        <v>17</v>
      </c>
      <c r="G19" s="37" t="s">
        <v>53</v>
      </c>
      <c r="H19" s="3">
        <v>10028</v>
      </c>
      <c r="I19" s="39">
        <v>70026</v>
      </c>
      <c r="J19" s="37" t="s">
        <v>166</v>
      </c>
      <c r="K19" s="53">
        <v>70041</v>
      </c>
    </row>
    <row r="20" spans="2:11" ht="15" customHeight="1">
      <c r="B20" s="48">
        <v>18</v>
      </c>
      <c r="C20" s="37" t="s">
        <v>33</v>
      </c>
      <c r="D20" s="48" t="s">
        <v>101</v>
      </c>
      <c r="E20" s="50"/>
      <c r="F20" s="3">
        <v>18</v>
      </c>
      <c r="G20" s="37" t="s">
        <v>167</v>
      </c>
      <c r="H20" s="3">
        <v>10029</v>
      </c>
      <c r="I20" s="39">
        <v>70027</v>
      </c>
      <c r="J20" s="37" t="s">
        <v>119</v>
      </c>
      <c r="K20" s="53">
        <v>70043</v>
      </c>
    </row>
    <row r="21" spans="2:11" ht="15" customHeight="1">
      <c r="B21" s="48">
        <v>19</v>
      </c>
      <c r="C21" s="37" t="s">
        <v>34</v>
      </c>
      <c r="D21" s="48" t="s">
        <v>102</v>
      </c>
      <c r="E21" s="50"/>
      <c r="F21" s="3">
        <v>19</v>
      </c>
      <c r="G21" s="37" t="s">
        <v>55</v>
      </c>
      <c r="H21" s="3">
        <v>10030</v>
      </c>
      <c r="I21" s="39">
        <v>70028</v>
      </c>
      <c r="J21" s="37" t="s">
        <v>51</v>
      </c>
      <c r="K21" s="53">
        <v>70045</v>
      </c>
    </row>
    <row r="22" spans="2:11" ht="15" customHeight="1">
      <c r="B22" s="48">
        <v>20</v>
      </c>
      <c r="C22" s="37" t="s">
        <v>35</v>
      </c>
      <c r="D22" s="48" t="s">
        <v>103</v>
      </c>
      <c r="E22" s="50"/>
      <c r="F22" s="3">
        <v>20</v>
      </c>
      <c r="G22" s="37" t="s">
        <v>56</v>
      </c>
      <c r="H22" s="3">
        <v>10031</v>
      </c>
      <c r="I22" s="39">
        <v>70029</v>
      </c>
      <c r="J22" s="37" t="s">
        <v>52</v>
      </c>
      <c r="K22" s="53">
        <v>70046</v>
      </c>
    </row>
    <row r="23" spans="2:11" ht="15" customHeight="1">
      <c r="B23" s="48">
        <v>21</v>
      </c>
      <c r="C23" s="37" t="s">
        <v>104</v>
      </c>
      <c r="D23" s="48" t="s">
        <v>105</v>
      </c>
      <c r="E23" s="50"/>
      <c r="F23" s="3">
        <v>21</v>
      </c>
      <c r="G23" s="37" t="s">
        <v>57</v>
      </c>
      <c r="H23" s="3">
        <v>10032</v>
      </c>
      <c r="I23" s="39">
        <v>70030</v>
      </c>
      <c r="J23" s="37" t="s">
        <v>53</v>
      </c>
      <c r="K23" s="53">
        <v>70047</v>
      </c>
    </row>
    <row r="24" spans="2:11" ht="28.5" customHeight="1">
      <c r="B24" s="48">
        <v>22</v>
      </c>
      <c r="C24" s="37" t="s">
        <v>37</v>
      </c>
      <c r="D24" s="48" t="s">
        <v>106</v>
      </c>
      <c r="E24" s="50"/>
      <c r="F24" s="3">
        <v>22</v>
      </c>
      <c r="G24" s="37" t="s">
        <v>58</v>
      </c>
      <c r="H24" s="3">
        <v>10033</v>
      </c>
      <c r="I24" s="39">
        <v>70031</v>
      </c>
      <c r="J24" s="37" t="s">
        <v>167</v>
      </c>
      <c r="K24" s="53">
        <v>70049</v>
      </c>
    </row>
    <row r="25" spans="2:11" ht="15" customHeight="1">
      <c r="B25" s="48">
        <v>23</v>
      </c>
      <c r="C25" s="37" t="s">
        <v>38</v>
      </c>
      <c r="D25" s="48" t="s">
        <v>107</v>
      </c>
      <c r="E25" s="50"/>
      <c r="F25" s="3">
        <v>23</v>
      </c>
      <c r="G25" s="37" t="s">
        <v>59</v>
      </c>
      <c r="H25" s="3">
        <v>10034</v>
      </c>
      <c r="I25" s="39">
        <v>70032</v>
      </c>
      <c r="J25" s="37" t="s">
        <v>55</v>
      </c>
      <c r="K25" s="53">
        <v>70051</v>
      </c>
    </row>
    <row r="26" spans="2:11" ht="15" customHeight="1">
      <c r="B26" s="48">
        <v>24</v>
      </c>
      <c r="C26" s="37" t="s">
        <v>39</v>
      </c>
      <c r="D26" s="48" t="s">
        <v>108</v>
      </c>
      <c r="E26" s="50"/>
      <c r="F26" s="3">
        <v>24</v>
      </c>
      <c r="G26" s="37" t="s">
        <v>60</v>
      </c>
      <c r="H26" s="3">
        <v>10035</v>
      </c>
      <c r="I26" s="39">
        <v>70033</v>
      </c>
      <c r="J26" s="37" t="s">
        <v>56</v>
      </c>
      <c r="K26" s="53">
        <v>70052</v>
      </c>
    </row>
    <row r="27" spans="2:11" ht="15" customHeight="1">
      <c r="B27" s="48">
        <v>25</v>
      </c>
      <c r="C27" s="37" t="s">
        <v>40</v>
      </c>
      <c r="D27" s="48" t="s">
        <v>109</v>
      </c>
      <c r="E27" s="50"/>
      <c r="F27" s="3">
        <v>25</v>
      </c>
      <c r="G27" s="37" t="s">
        <v>61</v>
      </c>
      <c r="H27" s="3">
        <v>10036</v>
      </c>
      <c r="I27" s="39">
        <v>70034</v>
      </c>
      <c r="J27" s="37" t="s">
        <v>57</v>
      </c>
      <c r="K27" s="53">
        <v>70053</v>
      </c>
    </row>
    <row r="28" spans="2:11" ht="15" customHeight="1">
      <c r="B28" s="48">
        <v>26</v>
      </c>
      <c r="C28" s="37" t="s">
        <v>41</v>
      </c>
      <c r="D28" s="48" t="s">
        <v>110</v>
      </c>
      <c r="E28" s="50"/>
      <c r="F28" s="3">
        <v>26</v>
      </c>
      <c r="G28" s="37" t="s">
        <v>62</v>
      </c>
      <c r="H28" s="3">
        <v>10037</v>
      </c>
      <c r="I28" s="39">
        <v>70035</v>
      </c>
      <c r="J28" s="37" t="s">
        <v>58</v>
      </c>
      <c r="K28" s="53">
        <v>70054</v>
      </c>
    </row>
    <row r="29" spans="2:11" ht="15" customHeight="1">
      <c r="B29" s="48">
        <v>27</v>
      </c>
      <c r="C29" s="37" t="s">
        <v>42</v>
      </c>
      <c r="D29" s="48" t="s">
        <v>111</v>
      </c>
      <c r="E29" s="50"/>
      <c r="F29" s="3">
        <v>27</v>
      </c>
      <c r="G29" s="37" t="s">
        <v>63</v>
      </c>
      <c r="H29" s="3">
        <v>10038</v>
      </c>
      <c r="I29" s="39">
        <v>70036</v>
      </c>
      <c r="J29" s="37" t="s">
        <v>59</v>
      </c>
      <c r="K29" s="53">
        <v>70055</v>
      </c>
    </row>
    <row r="30" spans="2:11" ht="30" customHeight="1">
      <c r="B30" s="48">
        <v>28</v>
      </c>
      <c r="C30" s="37" t="s">
        <v>43</v>
      </c>
      <c r="D30" s="40" t="s">
        <v>112</v>
      </c>
      <c r="E30" s="50"/>
      <c r="F30" s="3">
        <v>28</v>
      </c>
      <c r="G30" s="37" t="s">
        <v>64</v>
      </c>
      <c r="H30" s="3">
        <v>10039</v>
      </c>
      <c r="I30" s="39">
        <v>70037</v>
      </c>
      <c r="J30" s="37" t="s">
        <v>60</v>
      </c>
      <c r="K30" s="53">
        <v>70056</v>
      </c>
    </row>
    <row r="31" spans="2:11" ht="15" customHeight="1">
      <c r="B31" s="48">
        <v>29</v>
      </c>
      <c r="C31" s="37" t="s">
        <v>44</v>
      </c>
      <c r="D31" s="40" t="s">
        <v>113</v>
      </c>
      <c r="E31" s="50"/>
      <c r="F31" s="3">
        <v>29</v>
      </c>
      <c r="G31" s="37" t="s">
        <v>46</v>
      </c>
      <c r="H31" s="3">
        <v>10040</v>
      </c>
      <c r="I31" s="39">
        <v>70038</v>
      </c>
      <c r="J31" s="37" t="s">
        <v>61</v>
      </c>
      <c r="K31" s="53">
        <v>70057</v>
      </c>
    </row>
    <row r="32" spans="2:11" ht="15" customHeight="1">
      <c r="B32" s="48">
        <v>30</v>
      </c>
      <c r="C32" s="37" t="s">
        <v>45</v>
      </c>
      <c r="D32" s="40" t="s">
        <v>114</v>
      </c>
      <c r="E32" s="50" t="s">
        <v>115</v>
      </c>
      <c r="F32" s="3">
        <v>30</v>
      </c>
      <c r="G32" s="37" t="s">
        <v>168</v>
      </c>
      <c r="H32" s="3">
        <v>10041</v>
      </c>
      <c r="I32" s="39">
        <v>70039</v>
      </c>
      <c r="J32" s="37" t="s">
        <v>62</v>
      </c>
      <c r="K32" s="53">
        <v>70058</v>
      </c>
    </row>
    <row r="33" spans="2:11" ht="15" customHeight="1">
      <c r="B33" s="48">
        <v>31</v>
      </c>
      <c r="C33" s="37" t="s">
        <v>46</v>
      </c>
      <c r="D33" s="40" t="s">
        <v>116</v>
      </c>
      <c r="E33" s="50"/>
      <c r="F33" s="3">
        <v>31</v>
      </c>
      <c r="G33" s="37" t="s">
        <v>11</v>
      </c>
      <c r="H33" s="3">
        <v>10042</v>
      </c>
      <c r="I33" s="39">
        <v>70040</v>
      </c>
      <c r="J33" s="37" t="s">
        <v>63</v>
      </c>
      <c r="K33" s="53">
        <v>70059</v>
      </c>
    </row>
    <row r="34" spans="2:11" ht="15" customHeight="1">
      <c r="B34" s="48">
        <v>32</v>
      </c>
      <c r="C34" s="37" t="s">
        <v>47</v>
      </c>
      <c r="D34" s="40" t="s">
        <v>117</v>
      </c>
      <c r="E34" s="50"/>
      <c r="F34" s="3">
        <v>32</v>
      </c>
      <c r="G34" s="37" t="s">
        <v>66</v>
      </c>
      <c r="H34" s="3">
        <v>10043</v>
      </c>
      <c r="I34" s="39">
        <v>70041</v>
      </c>
      <c r="J34" s="37" t="s">
        <v>64</v>
      </c>
      <c r="K34" s="53">
        <v>70060</v>
      </c>
    </row>
    <row r="35" spans="2:11" ht="15" customHeight="1">
      <c r="B35" s="48">
        <v>33</v>
      </c>
      <c r="C35" s="37" t="s">
        <v>48</v>
      </c>
      <c r="D35" s="48" t="s">
        <v>118</v>
      </c>
      <c r="E35" s="51"/>
      <c r="F35" s="3">
        <v>33</v>
      </c>
      <c r="G35" s="37" t="s">
        <v>67</v>
      </c>
      <c r="H35" s="3">
        <v>10044</v>
      </c>
      <c r="I35" s="39">
        <v>70042</v>
      </c>
      <c r="J35" s="37" t="s">
        <v>65</v>
      </c>
      <c r="K35" s="53">
        <v>70061</v>
      </c>
    </row>
    <row r="36" spans="2:11" ht="15" customHeight="1">
      <c r="B36" s="48">
        <v>34</v>
      </c>
      <c r="C36" s="37" t="s">
        <v>119</v>
      </c>
      <c r="D36" s="40" t="s">
        <v>120</v>
      </c>
      <c r="E36" s="50"/>
      <c r="F36" s="3">
        <v>34</v>
      </c>
      <c r="G36" s="37" t="s">
        <v>169</v>
      </c>
      <c r="H36" s="3">
        <v>10045</v>
      </c>
      <c r="I36" s="39">
        <v>70043</v>
      </c>
      <c r="J36" s="37" t="s">
        <v>11</v>
      </c>
      <c r="K36" s="53">
        <v>70062</v>
      </c>
    </row>
    <row r="37" spans="2:11" ht="15" customHeight="1">
      <c r="B37" s="48">
        <v>35</v>
      </c>
      <c r="C37" s="37" t="s">
        <v>50</v>
      </c>
      <c r="D37" s="48" t="s">
        <v>121</v>
      </c>
      <c r="E37" s="50"/>
      <c r="F37" s="3">
        <v>35</v>
      </c>
      <c r="G37" s="37" t="s">
        <v>69</v>
      </c>
      <c r="H37" s="3">
        <v>10046</v>
      </c>
      <c r="I37" s="39">
        <v>70044</v>
      </c>
      <c r="J37" s="37" t="s">
        <v>66</v>
      </c>
      <c r="K37" s="53">
        <v>70063</v>
      </c>
    </row>
    <row r="38" spans="2:11" ht="36.75" customHeight="1">
      <c r="B38" s="48">
        <v>36</v>
      </c>
      <c r="C38" s="37" t="s">
        <v>51</v>
      </c>
      <c r="D38" s="40" t="s">
        <v>122</v>
      </c>
      <c r="E38" s="50"/>
      <c r="F38" s="3">
        <v>36</v>
      </c>
      <c r="G38" s="37" t="s">
        <v>70</v>
      </c>
      <c r="H38" s="3"/>
      <c r="I38" s="39">
        <v>70045</v>
      </c>
      <c r="J38" s="37" t="s">
        <v>67</v>
      </c>
      <c r="K38" s="53">
        <v>70064</v>
      </c>
    </row>
    <row r="39" spans="2:11" ht="15" customHeight="1">
      <c r="B39" s="48">
        <v>37</v>
      </c>
      <c r="C39" s="37" t="s">
        <v>52</v>
      </c>
      <c r="D39" s="40" t="s">
        <v>123</v>
      </c>
      <c r="E39" s="50"/>
      <c r="F39" s="3">
        <v>37</v>
      </c>
      <c r="G39" s="37" t="s">
        <v>147</v>
      </c>
      <c r="H39" s="3"/>
      <c r="I39" s="39">
        <v>70047</v>
      </c>
      <c r="J39" s="37" t="s">
        <v>142</v>
      </c>
      <c r="K39" s="53">
        <v>70065</v>
      </c>
    </row>
    <row r="40" spans="2:11" ht="15" customHeight="1">
      <c r="B40" s="48">
        <v>38</v>
      </c>
      <c r="C40" s="37" t="s">
        <v>53</v>
      </c>
      <c r="D40" s="40" t="s">
        <v>124</v>
      </c>
      <c r="E40" s="50" t="s">
        <v>125</v>
      </c>
      <c r="F40" s="3">
        <v>38</v>
      </c>
      <c r="G40" s="37" t="s">
        <v>149</v>
      </c>
      <c r="H40" s="3">
        <v>10047</v>
      </c>
      <c r="I40" s="39">
        <v>70048</v>
      </c>
      <c r="J40" s="37" t="s">
        <v>69</v>
      </c>
      <c r="K40" s="53">
        <v>70066</v>
      </c>
    </row>
    <row r="41" spans="2:11" ht="15" customHeight="1">
      <c r="B41" s="48">
        <v>39</v>
      </c>
      <c r="C41" s="37" t="s">
        <v>54</v>
      </c>
      <c r="D41" s="40" t="s">
        <v>126</v>
      </c>
      <c r="E41" s="50" t="s">
        <v>127</v>
      </c>
      <c r="F41" s="3">
        <v>39</v>
      </c>
      <c r="G41" s="37" t="s">
        <v>74</v>
      </c>
      <c r="H41" s="3">
        <v>10048</v>
      </c>
      <c r="I41" s="39">
        <v>70049</v>
      </c>
      <c r="J41" s="37" t="s">
        <v>70</v>
      </c>
      <c r="K41" s="53">
        <v>70067</v>
      </c>
    </row>
    <row r="42" spans="2:11" ht="15" customHeight="1">
      <c r="B42" s="48">
        <v>40</v>
      </c>
      <c r="C42" s="37" t="s">
        <v>55</v>
      </c>
      <c r="D42" s="40" t="s">
        <v>128</v>
      </c>
      <c r="E42" s="50"/>
      <c r="F42" s="3">
        <v>40</v>
      </c>
      <c r="G42" s="37" t="s">
        <v>43</v>
      </c>
      <c r="H42" s="3">
        <v>10049</v>
      </c>
      <c r="I42" s="39">
        <v>70050</v>
      </c>
      <c r="J42" s="37" t="s">
        <v>147</v>
      </c>
      <c r="K42" s="53">
        <v>70069</v>
      </c>
    </row>
    <row r="43" spans="2:11" ht="30.75" customHeight="1">
      <c r="B43" s="48">
        <v>41</v>
      </c>
      <c r="C43" s="37" t="s">
        <v>56</v>
      </c>
      <c r="D43" s="40" t="s">
        <v>129</v>
      </c>
      <c r="E43" s="50"/>
      <c r="F43" s="3">
        <v>41</v>
      </c>
      <c r="G43" s="37" t="s">
        <v>44</v>
      </c>
      <c r="H43" s="3">
        <v>10050</v>
      </c>
      <c r="I43" s="39">
        <v>70051</v>
      </c>
      <c r="J43" s="37" t="s">
        <v>149</v>
      </c>
      <c r="K43" s="53">
        <v>70070</v>
      </c>
    </row>
    <row r="44" spans="2:11" ht="33" customHeight="1">
      <c r="B44" s="48">
        <v>42</v>
      </c>
      <c r="C44" s="37" t="s">
        <v>57</v>
      </c>
      <c r="D44" s="40" t="s">
        <v>130</v>
      </c>
      <c r="E44" s="50"/>
      <c r="F44" s="3">
        <v>42</v>
      </c>
      <c r="G44" s="37" t="s">
        <v>45</v>
      </c>
      <c r="H44" s="3">
        <v>10051</v>
      </c>
      <c r="I44" s="39">
        <v>70052</v>
      </c>
      <c r="J44" s="37" t="s">
        <v>74</v>
      </c>
      <c r="K44" s="53">
        <v>70071</v>
      </c>
    </row>
    <row r="45" spans="2:11" ht="31.5" customHeight="1">
      <c r="B45" s="48">
        <v>43</v>
      </c>
      <c r="C45" s="37" t="s">
        <v>58</v>
      </c>
      <c r="D45" s="40" t="s">
        <v>131</v>
      </c>
      <c r="E45" s="50"/>
      <c r="F45" s="3">
        <v>43</v>
      </c>
      <c r="G45" s="37" t="s">
        <v>76</v>
      </c>
      <c r="H45" s="3">
        <v>10052</v>
      </c>
      <c r="I45" s="39">
        <v>70053</v>
      </c>
      <c r="J45" s="37" t="s">
        <v>76</v>
      </c>
      <c r="K45" s="53">
        <v>70080</v>
      </c>
    </row>
    <row r="46" spans="2:11" ht="15" customHeight="1">
      <c r="B46" s="48">
        <v>44</v>
      </c>
      <c r="C46" s="37" t="s">
        <v>59</v>
      </c>
      <c r="D46" s="40" t="s">
        <v>132</v>
      </c>
      <c r="E46" s="50"/>
      <c r="F46" s="3">
        <v>44</v>
      </c>
      <c r="G46" s="37" t="s">
        <v>170</v>
      </c>
      <c r="H46" s="3">
        <v>10053</v>
      </c>
      <c r="I46" s="39">
        <v>70054</v>
      </c>
      <c r="J46" s="37" t="s">
        <v>77</v>
      </c>
      <c r="K46" s="53">
        <v>70081</v>
      </c>
    </row>
    <row r="47" spans="2:11" ht="15" customHeight="1">
      <c r="B47" s="48">
        <v>45</v>
      </c>
      <c r="C47" s="37" t="s">
        <v>60</v>
      </c>
      <c r="D47" s="40" t="s">
        <v>133</v>
      </c>
      <c r="E47" s="50"/>
      <c r="F47" s="3">
        <v>45</v>
      </c>
      <c r="G47" s="37" t="s">
        <v>78</v>
      </c>
      <c r="H47" s="3">
        <v>10054</v>
      </c>
      <c r="I47" s="39">
        <v>70055</v>
      </c>
      <c r="J47" s="37" t="s">
        <v>78</v>
      </c>
      <c r="K47" s="53">
        <v>70082</v>
      </c>
    </row>
    <row r="48" spans="2:11" ht="29.25" customHeight="1">
      <c r="B48" s="48">
        <v>46</v>
      </c>
      <c r="C48" s="37" t="s">
        <v>61</v>
      </c>
      <c r="D48" s="40" t="s">
        <v>134</v>
      </c>
      <c r="E48" s="50"/>
      <c r="F48" s="3">
        <v>46</v>
      </c>
      <c r="G48" s="37" t="s">
        <v>262</v>
      </c>
      <c r="H48" s="3">
        <v>10055</v>
      </c>
      <c r="I48" s="39">
        <v>70056</v>
      </c>
      <c r="J48" s="37" t="s">
        <v>262</v>
      </c>
      <c r="K48" s="53">
        <v>70083</v>
      </c>
    </row>
    <row r="49" spans="2:11" ht="15" customHeight="1">
      <c r="B49" s="48">
        <v>47</v>
      </c>
      <c r="C49" s="37" t="s">
        <v>62</v>
      </c>
      <c r="D49" s="40" t="s">
        <v>135</v>
      </c>
      <c r="E49" s="50"/>
      <c r="F49" s="3">
        <v>47</v>
      </c>
      <c r="G49" s="37" t="s">
        <v>79</v>
      </c>
      <c r="H49" s="3">
        <v>10056</v>
      </c>
      <c r="I49" s="39">
        <v>70057</v>
      </c>
      <c r="J49" s="37" t="s">
        <v>79</v>
      </c>
      <c r="K49" s="53">
        <v>70084</v>
      </c>
    </row>
    <row r="50" spans="2:11" ht="15" customHeight="1">
      <c r="B50" s="48">
        <v>48</v>
      </c>
      <c r="C50" s="37" t="s">
        <v>63</v>
      </c>
      <c r="D50" s="40" t="s">
        <v>136</v>
      </c>
      <c r="E50" s="50"/>
      <c r="F50" s="3">
        <v>48</v>
      </c>
      <c r="G50" s="37" t="s">
        <v>171</v>
      </c>
      <c r="H50" s="3"/>
      <c r="I50" s="39">
        <v>70059</v>
      </c>
      <c r="J50" s="37" t="s">
        <v>81</v>
      </c>
      <c r="K50" s="53">
        <v>70086</v>
      </c>
    </row>
    <row r="51" spans="2:11" ht="15" customHeight="1">
      <c r="B51" s="48">
        <v>49</v>
      </c>
      <c r="C51" s="37" t="s">
        <v>64</v>
      </c>
      <c r="D51" s="40" t="s">
        <v>137</v>
      </c>
      <c r="E51" s="50"/>
    </row>
    <row r="52" spans="2:11" ht="15" customHeight="1">
      <c r="B52" s="48">
        <v>50</v>
      </c>
      <c r="C52" s="37" t="s">
        <v>65</v>
      </c>
      <c r="D52" s="40" t="s">
        <v>138</v>
      </c>
      <c r="E52" s="50"/>
    </row>
    <row r="53" spans="2:11" ht="15" customHeight="1">
      <c r="B53" s="48">
        <v>51</v>
      </c>
      <c r="C53" s="37" t="s">
        <v>11</v>
      </c>
      <c r="D53" s="40" t="s">
        <v>139</v>
      </c>
      <c r="E53" s="50"/>
    </row>
    <row r="54" spans="2:11" ht="15" customHeight="1">
      <c r="B54" s="48">
        <v>52</v>
      </c>
      <c r="C54" s="37" t="s">
        <v>66</v>
      </c>
      <c r="D54" s="40" t="s">
        <v>140</v>
      </c>
      <c r="E54" s="50"/>
    </row>
    <row r="55" spans="2:11" ht="30" customHeight="1">
      <c r="B55" s="48">
        <v>53</v>
      </c>
      <c r="C55" s="37" t="s">
        <v>67</v>
      </c>
      <c r="D55" s="40" t="s">
        <v>141</v>
      </c>
      <c r="E55" s="50"/>
    </row>
    <row r="56" spans="2:11" ht="15" customHeight="1">
      <c r="B56" s="48">
        <v>54</v>
      </c>
      <c r="C56" s="37" t="s">
        <v>142</v>
      </c>
      <c r="D56" s="40" t="s">
        <v>143</v>
      </c>
      <c r="E56" s="50"/>
    </row>
    <row r="57" spans="2:11" ht="15" customHeight="1">
      <c r="B57" s="48">
        <v>55</v>
      </c>
      <c r="C57" s="37" t="s">
        <v>69</v>
      </c>
      <c r="D57" s="40" t="s">
        <v>144</v>
      </c>
      <c r="E57" s="50"/>
    </row>
    <row r="58" spans="2:11" ht="15" customHeight="1">
      <c r="B58" s="48">
        <v>56</v>
      </c>
      <c r="C58" s="37" t="s">
        <v>70</v>
      </c>
      <c r="D58" s="40" t="s">
        <v>145</v>
      </c>
      <c r="E58" s="50"/>
    </row>
    <row r="59" spans="2:11" ht="15" customHeight="1">
      <c r="B59" s="48">
        <v>57</v>
      </c>
      <c r="C59" s="37" t="s">
        <v>71</v>
      </c>
      <c r="D59" s="48" t="s">
        <v>146</v>
      </c>
      <c r="E59" s="50"/>
    </row>
    <row r="60" spans="2:11" ht="15" customHeight="1">
      <c r="B60" s="48">
        <v>58</v>
      </c>
      <c r="C60" s="37" t="s">
        <v>147</v>
      </c>
      <c r="D60" s="40" t="s">
        <v>148</v>
      </c>
      <c r="E60" s="50"/>
    </row>
    <row r="61" spans="2:11" ht="15" customHeight="1">
      <c r="B61" s="48">
        <v>59</v>
      </c>
      <c r="C61" s="37" t="s">
        <v>149</v>
      </c>
      <c r="D61" s="40" t="s">
        <v>150</v>
      </c>
      <c r="E61" s="50"/>
    </row>
    <row r="62" spans="2:11" ht="33.75" customHeight="1">
      <c r="B62" s="48">
        <v>60</v>
      </c>
      <c r="C62" s="37" t="s">
        <v>74</v>
      </c>
      <c r="D62" s="40" t="s">
        <v>151</v>
      </c>
      <c r="E62" s="51"/>
    </row>
    <row r="63" spans="2:11" ht="15" customHeight="1">
      <c r="B63" s="48">
        <v>61</v>
      </c>
      <c r="C63" s="37" t="s">
        <v>75</v>
      </c>
      <c r="D63" s="48" t="s">
        <v>152</v>
      </c>
      <c r="E63" s="50" t="s">
        <v>153</v>
      </c>
    </row>
    <row r="64" spans="2:11" ht="30.75" customHeight="1">
      <c r="B64" s="48">
        <v>62</v>
      </c>
      <c r="C64" s="37" t="s">
        <v>76</v>
      </c>
      <c r="D64" s="40" t="s">
        <v>154</v>
      </c>
      <c r="E64" s="50"/>
    </row>
    <row r="65" spans="2:5" ht="15" customHeight="1">
      <c r="B65" s="48">
        <v>63</v>
      </c>
      <c r="C65" s="37" t="s">
        <v>77</v>
      </c>
      <c r="D65" s="40" t="s">
        <v>155</v>
      </c>
      <c r="E65" s="50"/>
    </row>
    <row r="66" spans="2:5" ht="15" customHeight="1">
      <c r="B66" s="48">
        <v>64</v>
      </c>
      <c r="C66" s="37" t="s">
        <v>78</v>
      </c>
      <c r="D66" s="40" t="s">
        <v>156</v>
      </c>
      <c r="E66" s="50"/>
    </row>
    <row r="67" spans="2:5" ht="15" customHeight="1">
      <c r="B67" s="48">
        <v>65</v>
      </c>
      <c r="C67" s="37" t="s">
        <v>262</v>
      </c>
      <c r="D67" s="40" t="s">
        <v>157</v>
      </c>
      <c r="E67" s="50"/>
    </row>
    <row r="68" spans="2:5" ht="15" customHeight="1">
      <c r="B68" s="48">
        <v>66</v>
      </c>
      <c r="C68" s="37" t="s">
        <v>79</v>
      </c>
      <c r="D68" s="40" t="s">
        <v>158</v>
      </c>
      <c r="E68" s="50"/>
    </row>
    <row r="69" spans="2:5" ht="15" customHeight="1">
      <c r="B69" s="48">
        <v>67</v>
      </c>
      <c r="C69" s="37" t="s">
        <v>80</v>
      </c>
      <c r="D69" s="48" t="s">
        <v>159</v>
      </c>
      <c r="E69" s="50"/>
    </row>
    <row r="70" spans="2:5" ht="15" customHeight="1">
      <c r="B70" s="48">
        <v>68</v>
      </c>
      <c r="C70" s="37" t="s">
        <v>81</v>
      </c>
      <c r="D70" s="40" t="s">
        <v>160</v>
      </c>
      <c r="E70" s="50"/>
    </row>
    <row r="71" spans="2:5" ht="15" customHeight="1">
      <c r="B71" s="48">
        <v>69</v>
      </c>
      <c r="C71" s="37" t="s">
        <v>82</v>
      </c>
      <c r="D71" s="48" t="s">
        <v>161</v>
      </c>
      <c r="E71" s="50" t="s">
        <v>162</v>
      </c>
    </row>
  </sheetData>
  <customSheetViews>
    <customSheetView guid="{59506A3D-D788-4B24-8CB8-A50D8BBDD99E}" state="hidden" topLeftCell="A52">
      <selection activeCell="G63" sqref="G63"/>
      <pageMargins left="0.7" right="0.7" top="0.75" bottom="0.75" header="0.3" footer="0.3"/>
      <pageSetup orientation="portrait" r:id="rId1"/>
    </customSheetView>
  </customSheetViews>
  <phoneticPr fontId="0" type="noConversion"/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C3:I72"/>
  <sheetViews>
    <sheetView workbookViewId="0">
      <selection activeCell="E12" sqref="E12"/>
    </sheetView>
  </sheetViews>
  <sheetFormatPr defaultRowHeight="15"/>
  <cols>
    <col min="3" max="3" width="42.85546875" customWidth="1"/>
    <col min="4" max="4" width="16.42578125" customWidth="1"/>
    <col min="8" max="8" width="48" customWidth="1"/>
    <col min="9" max="9" width="17.85546875" customWidth="1"/>
  </cols>
  <sheetData>
    <row r="3" spans="3:9" ht="43.5" customHeight="1">
      <c r="C3" s="49" t="s">
        <v>294</v>
      </c>
      <c r="D3" s="48">
        <v>76000</v>
      </c>
      <c r="H3" s="42" t="s">
        <v>16</v>
      </c>
      <c r="I3" s="45">
        <v>10000</v>
      </c>
    </row>
    <row r="4" spans="3:9" ht="36" customHeight="1">
      <c r="C4" s="38" t="s">
        <v>0</v>
      </c>
      <c r="D4" s="17">
        <v>76001</v>
      </c>
      <c r="H4" s="42" t="s">
        <v>17</v>
      </c>
      <c r="I4" s="45">
        <v>10001</v>
      </c>
    </row>
    <row r="5" spans="3:9" ht="31.5" customHeight="1">
      <c r="C5" s="38" t="s">
        <v>211</v>
      </c>
      <c r="D5" s="48">
        <v>76002</v>
      </c>
      <c r="H5" s="42" t="s">
        <v>18</v>
      </c>
      <c r="I5" s="45">
        <v>10002</v>
      </c>
    </row>
    <row r="6" spans="3:9">
      <c r="C6" s="38" t="s">
        <v>253</v>
      </c>
      <c r="D6" s="48">
        <v>76003</v>
      </c>
      <c r="H6" s="42" t="s">
        <v>19</v>
      </c>
      <c r="I6" s="45">
        <v>10003</v>
      </c>
    </row>
    <row r="7" spans="3:9">
      <c r="C7" s="38" t="s">
        <v>254</v>
      </c>
      <c r="D7" s="17">
        <v>76004</v>
      </c>
      <c r="H7" s="42" t="s">
        <v>20</v>
      </c>
      <c r="I7" s="45">
        <v>10004</v>
      </c>
    </row>
    <row r="8" spans="3:9">
      <c r="C8" s="38" t="s">
        <v>255</v>
      </c>
      <c r="D8" s="48">
        <v>76005</v>
      </c>
      <c r="H8" s="42" t="s">
        <v>21</v>
      </c>
      <c r="I8" s="45">
        <v>10005</v>
      </c>
    </row>
    <row r="9" spans="3:9">
      <c r="C9" s="38" t="s">
        <v>1</v>
      </c>
      <c r="D9" s="17">
        <v>76010</v>
      </c>
      <c r="H9" s="42" t="s">
        <v>22</v>
      </c>
      <c r="I9" s="45">
        <v>10006</v>
      </c>
    </row>
    <row r="10" spans="3:9">
      <c r="C10" s="38" t="s">
        <v>210</v>
      </c>
      <c r="D10" s="17">
        <v>76016</v>
      </c>
      <c r="H10" s="42" t="s">
        <v>23</v>
      </c>
      <c r="I10" s="45">
        <v>10007</v>
      </c>
    </row>
    <row r="11" spans="3:9">
      <c r="C11" s="38" t="s">
        <v>217</v>
      </c>
      <c r="D11" s="48">
        <v>77037</v>
      </c>
      <c r="H11" s="42" t="s">
        <v>24</v>
      </c>
      <c r="I11" s="45">
        <v>10008</v>
      </c>
    </row>
    <row r="12" spans="3:9">
      <c r="C12" s="38" t="s">
        <v>256</v>
      </c>
      <c r="D12" s="17">
        <v>77034</v>
      </c>
      <c r="H12" s="42" t="s">
        <v>25</v>
      </c>
      <c r="I12" s="45">
        <v>10009</v>
      </c>
    </row>
    <row r="13" spans="3:9">
      <c r="C13" s="38" t="s">
        <v>14</v>
      </c>
      <c r="D13" s="17">
        <v>77036</v>
      </c>
      <c r="H13" s="43" t="s">
        <v>26</v>
      </c>
      <c r="I13" s="46">
        <v>10010</v>
      </c>
    </row>
    <row r="14" spans="3:9">
      <c r="C14" s="38" t="s">
        <v>2</v>
      </c>
      <c r="D14" s="48">
        <v>77035</v>
      </c>
      <c r="H14" s="42" t="s">
        <v>27</v>
      </c>
      <c r="I14" s="45">
        <v>10011</v>
      </c>
    </row>
    <row r="15" spans="3:9">
      <c r="C15" s="38" t="s">
        <v>15</v>
      </c>
      <c r="D15" s="48">
        <v>77038</v>
      </c>
      <c r="H15" s="42" t="s">
        <v>28</v>
      </c>
      <c r="I15" s="45">
        <v>10012</v>
      </c>
    </row>
    <row r="16" spans="3:9">
      <c r="C16" s="38" t="s">
        <v>3</v>
      </c>
      <c r="D16" s="17">
        <v>77030</v>
      </c>
      <c r="H16" s="43" t="s">
        <v>29</v>
      </c>
      <c r="I16" s="46">
        <v>10020</v>
      </c>
    </row>
    <row r="17" spans="3:9">
      <c r="C17" s="38"/>
      <c r="D17" s="17"/>
      <c r="H17" s="42" t="s">
        <v>30</v>
      </c>
      <c r="I17" s="45">
        <v>10021</v>
      </c>
    </row>
    <row r="18" spans="3:9">
      <c r="C18" s="38" t="s">
        <v>4</v>
      </c>
      <c r="D18" s="48">
        <v>77040</v>
      </c>
      <c r="H18" s="44" t="s">
        <v>31</v>
      </c>
      <c r="I18" s="47">
        <v>10022</v>
      </c>
    </row>
    <row r="19" spans="3:9">
      <c r="C19" s="38" t="s">
        <v>5</v>
      </c>
      <c r="D19" s="17">
        <v>77073</v>
      </c>
      <c r="H19" s="44" t="s">
        <v>32</v>
      </c>
      <c r="I19" s="47">
        <v>10023</v>
      </c>
    </row>
    <row r="20" spans="3:9">
      <c r="C20" s="38" t="s">
        <v>271</v>
      </c>
      <c r="D20" s="48">
        <v>77051</v>
      </c>
      <c r="H20" s="44" t="s">
        <v>33</v>
      </c>
      <c r="I20" s="47">
        <v>10024</v>
      </c>
    </row>
    <row r="21" spans="3:9">
      <c r="C21" s="38" t="s">
        <v>276</v>
      </c>
      <c r="D21" s="17">
        <v>77052</v>
      </c>
      <c r="H21" s="44" t="s">
        <v>34</v>
      </c>
      <c r="I21" s="47">
        <v>10025</v>
      </c>
    </row>
    <row r="22" spans="3:9" ht="26.25">
      <c r="C22" s="38" t="s">
        <v>268</v>
      </c>
      <c r="D22" s="48">
        <v>77042</v>
      </c>
      <c r="H22" s="44" t="s">
        <v>35</v>
      </c>
      <c r="I22" s="47">
        <v>10026</v>
      </c>
    </row>
    <row r="23" spans="3:9">
      <c r="C23" s="38" t="s">
        <v>274</v>
      </c>
      <c r="D23" s="17">
        <v>77045</v>
      </c>
      <c r="H23" s="44" t="s">
        <v>36</v>
      </c>
      <c r="I23" s="47">
        <v>10027</v>
      </c>
    </row>
    <row r="24" spans="3:9">
      <c r="C24" s="38" t="s">
        <v>264</v>
      </c>
      <c r="D24" s="48">
        <v>77041</v>
      </c>
      <c r="H24" s="44" t="s">
        <v>37</v>
      </c>
      <c r="I24" s="47">
        <v>10028</v>
      </c>
    </row>
    <row r="25" spans="3:9">
      <c r="C25" s="38" t="s">
        <v>272</v>
      </c>
      <c r="D25" s="17">
        <v>77056</v>
      </c>
      <c r="H25" s="42" t="s">
        <v>38</v>
      </c>
      <c r="I25" s="45">
        <v>10029</v>
      </c>
    </row>
    <row r="26" spans="3:9">
      <c r="C26" s="38" t="s">
        <v>6</v>
      </c>
      <c r="D26" s="48">
        <v>77054</v>
      </c>
      <c r="H26" s="43" t="s">
        <v>39</v>
      </c>
      <c r="I26" s="46">
        <v>10030</v>
      </c>
    </row>
    <row r="27" spans="3:9">
      <c r="C27" s="38" t="s">
        <v>278</v>
      </c>
      <c r="D27" s="17">
        <v>77058</v>
      </c>
      <c r="H27" s="42" t="s">
        <v>40</v>
      </c>
      <c r="I27" s="45">
        <v>10031</v>
      </c>
    </row>
    <row r="28" spans="3:9">
      <c r="C28" s="38" t="s">
        <v>7</v>
      </c>
      <c r="D28" s="48">
        <v>77057</v>
      </c>
      <c r="H28" s="44" t="s">
        <v>41</v>
      </c>
      <c r="I28" s="47">
        <v>10032</v>
      </c>
    </row>
    <row r="29" spans="3:9">
      <c r="C29" s="38" t="s">
        <v>265</v>
      </c>
      <c r="D29" s="17">
        <v>77046</v>
      </c>
      <c r="H29" s="44" t="s">
        <v>42</v>
      </c>
      <c r="I29" s="47">
        <v>10033</v>
      </c>
    </row>
    <row r="30" spans="3:9">
      <c r="C30" s="38" t="s">
        <v>8</v>
      </c>
      <c r="D30" s="48">
        <v>77043</v>
      </c>
      <c r="H30" s="44" t="s">
        <v>43</v>
      </c>
      <c r="I30" s="47">
        <v>10034</v>
      </c>
    </row>
    <row r="31" spans="3:9">
      <c r="C31" s="38" t="s">
        <v>9</v>
      </c>
      <c r="D31" s="17">
        <v>77047</v>
      </c>
      <c r="H31" s="44" t="s">
        <v>44</v>
      </c>
      <c r="I31" s="47">
        <v>10035</v>
      </c>
    </row>
    <row r="32" spans="3:9">
      <c r="C32" s="38"/>
      <c r="D32" s="17"/>
      <c r="H32" s="44"/>
      <c r="I32" s="47"/>
    </row>
    <row r="33" spans="3:9">
      <c r="C33" s="38" t="s">
        <v>10</v>
      </c>
      <c r="D33" s="17">
        <v>77055</v>
      </c>
      <c r="H33" s="44" t="s">
        <v>45</v>
      </c>
      <c r="I33" s="47">
        <v>10036</v>
      </c>
    </row>
    <row r="34" spans="3:9">
      <c r="C34" s="38" t="s">
        <v>266</v>
      </c>
      <c r="D34" s="48">
        <v>77053</v>
      </c>
      <c r="H34" s="43" t="s">
        <v>46</v>
      </c>
      <c r="I34" s="46">
        <v>10040</v>
      </c>
    </row>
    <row r="35" spans="3:9">
      <c r="C35" s="38" t="s">
        <v>279</v>
      </c>
      <c r="D35" s="17">
        <v>77059</v>
      </c>
      <c r="H35" s="42" t="s">
        <v>47</v>
      </c>
      <c r="I35" s="41">
        <v>10041</v>
      </c>
    </row>
    <row r="36" spans="3:9">
      <c r="C36" s="38" t="s">
        <v>273</v>
      </c>
      <c r="D36" s="48">
        <v>77044</v>
      </c>
      <c r="H36" s="42" t="s">
        <v>48</v>
      </c>
      <c r="I36" s="41">
        <v>10042</v>
      </c>
    </row>
    <row r="37" spans="3:9">
      <c r="C37" s="38" t="s">
        <v>323</v>
      </c>
      <c r="D37" s="17">
        <v>77061</v>
      </c>
      <c r="H37" s="42" t="s">
        <v>49</v>
      </c>
      <c r="I37" s="41">
        <v>10043</v>
      </c>
    </row>
    <row r="38" spans="3:9">
      <c r="C38" s="38" t="s">
        <v>295</v>
      </c>
      <c r="D38" s="48">
        <v>77063</v>
      </c>
      <c r="H38" s="42" t="s">
        <v>50</v>
      </c>
      <c r="I38" s="41">
        <v>10044</v>
      </c>
    </row>
    <row r="39" spans="3:9">
      <c r="C39" s="38" t="s">
        <v>258</v>
      </c>
      <c r="D39" s="17">
        <v>77060</v>
      </c>
      <c r="H39" s="42" t="s">
        <v>51</v>
      </c>
      <c r="I39" s="41">
        <v>10045</v>
      </c>
    </row>
    <row r="40" spans="3:9">
      <c r="C40" s="38" t="s">
        <v>11</v>
      </c>
      <c r="D40" s="48">
        <v>77062</v>
      </c>
      <c r="H40" s="42" t="s">
        <v>52</v>
      </c>
      <c r="I40" s="41">
        <v>10046</v>
      </c>
    </row>
    <row r="41" spans="3:9">
      <c r="C41" s="38" t="s">
        <v>12</v>
      </c>
      <c r="D41" s="17">
        <v>77049</v>
      </c>
      <c r="H41" s="42" t="s">
        <v>53</v>
      </c>
      <c r="I41" s="41">
        <v>10047</v>
      </c>
    </row>
    <row r="42" spans="3:9">
      <c r="C42" s="38"/>
      <c r="D42" s="17"/>
      <c r="H42" s="42" t="s">
        <v>54</v>
      </c>
      <c r="I42" s="41">
        <v>10049</v>
      </c>
    </row>
    <row r="43" spans="3:9">
      <c r="C43" s="38" t="s">
        <v>219</v>
      </c>
      <c r="D43" s="17">
        <v>77080</v>
      </c>
      <c r="H43" s="42" t="s">
        <v>55</v>
      </c>
      <c r="I43" s="46">
        <v>10051</v>
      </c>
    </row>
    <row r="44" spans="3:9">
      <c r="C44" s="38" t="s">
        <v>261</v>
      </c>
      <c r="D44" s="48">
        <v>77084</v>
      </c>
      <c r="H44" s="42" t="s">
        <v>56</v>
      </c>
      <c r="I44" s="46">
        <v>10052</v>
      </c>
    </row>
    <row r="45" spans="3:9">
      <c r="C45" s="38" t="s">
        <v>262</v>
      </c>
      <c r="D45" s="17">
        <v>77083</v>
      </c>
      <c r="H45" s="42" t="s">
        <v>57</v>
      </c>
      <c r="I45" s="46">
        <v>10053</v>
      </c>
    </row>
    <row r="46" spans="3:9">
      <c r="C46" s="38" t="s">
        <v>213</v>
      </c>
      <c r="D46" s="48">
        <v>77081</v>
      </c>
      <c r="H46" s="42" t="s">
        <v>58</v>
      </c>
      <c r="I46" s="46">
        <v>10054</v>
      </c>
    </row>
    <row r="47" spans="3:9">
      <c r="C47" s="18" t="s">
        <v>322</v>
      </c>
      <c r="D47" s="17" t="s">
        <v>13</v>
      </c>
      <c r="H47" s="42" t="s">
        <v>59</v>
      </c>
      <c r="I47" s="46">
        <v>10055</v>
      </c>
    </row>
    <row r="48" spans="3:9">
      <c r="H48" s="42" t="s">
        <v>60</v>
      </c>
      <c r="I48" s="46">
        <v>10056</v>
      </c>
    </row>
    <row r="49" spans="8:9">
      <c r="H49" s="42" t="s">
        <v>61</v>
      </c>
      <c r="I49" s="46">
        <v>10057</v>
      </c>
    </row>
    <row r="50" spans="8:9">
      <c r="H50" s="42" t="s">
        <v>62</v>
      </c>
      <c r="I50" s="46">
        <v>10058</v>
      </c>
    </row>
    <row r="51" spans="8:9">
      <c r="H51" s="42" t="s">
        <v>63</v>
      </c>
      <c r="I51" s="46">
        <v>10059</v>
      </c>
    </row>
    <row r="52" spans="8:9">
      <c r="H52" s="42" t="s">
        <v>64</v>
      </c>
      <c r="I52" s="46">
        <v>10060</v>
      </c>
    </row>
    <row r="53" spans="8:9">
      <c r="H53" s="42" t="s">
        <v>65</v>
      </c>
      <c r="I53" s="46">
        <v>10061</v>
      </c>
    </row>
    <row r="54" spans="8:9">
      <c r="H54" s="42" t="s">
        <v>11</v>
      </c>
      <c r="I54" s="46">
        <v>10062</v>
      </c>
    </row>
    <row r="55" spans="8:9">
      <c r="H55" s="42" t="s">
        <v>66</v>
      </c>
      <c r="I55" s="46">
        <v>10063</v>
      </c>
    </row>
    <row r="56" spans="8:9">
      <c r="H56" s="42" t="s">
        <v>67</v>
      </c>
      <c r="I56" s="47">
        <v>10064</v>
      </c>
    </row>
    <row r="57" spans="8:9">
      <c r="H57" s="42" t="s">
        <v>68</v>
      </c>
      <c r="I57" s="47">
        <v>10065</v>
      </c>
    </row>
    <row r="58" spans="8:9">
      <c r="H58" s="42" t="s">
        <v>69</v>
      </c>
      <c r="I58" s="47">
        <v>10066</v>
      </c>
    </row>
    <row r="59" spans="8:9">
      <c r="H59" s="42" t="s">
        <v>70</v>
      </c>
      <c r="I59" s="47">
        <v>10067</v>
      </c>
    </row>
    <row r="60" spans="8:9">
      <c r="H60" s="42" t="s">
        <v>71</v>
      </c>
      <c r="I60" s="47">
        <v>10068</v>
      </c>
    </row>
    <row r="61" spans="8:9">
      <c r="H61" s="42" t="s">
        <v>72</v>
      </c>
      <c r="I61" s="47">
        <v>10069</v>
      </c>
    </row>
    <row r="62" spans="8:9">
      <c r="H62" s="42" t="s">
        <v>73</v>
      </c>
      <c r="I62" s="47">
        <v>10070</v>
      </c>
    </row>
    <row r="63" spans="8:9">
      <c r="H63" s="42" t="s">
        <v>74</v>
      </c>
      <c r="I63" s="41">
        <v>10071</v>
      </c>
    </row>
    <row r="64" spans="8:9">
      <c r="H64" s="44" t="s">
        <v>75</v>
      </c>
      <c r="I64" s="41">
        <v>10072</v>
      </c>
    </row>
    <row r="65" spans="8:9">
      <c r="H65" s="43" t="s">
        <v>76</v>
      </c>
      <c r="I65" s="46">
        <v>10080</v>
      </c>
    </row>
    <row r="66" spans="8:9">
      <c r="H66" s="42" t="s">
        <v>77</v>
      </c>
      <c r="I66" s="45">
        <v>10081</v>
      </c>
    </row>
    <row r="67" spans="8:9">
      <c r="H67" s="42" t="s">
        <v>78</v>
      </c>
      <c r="I67" s="45">
        <v>10082</v>
      </c>
    </row>
    <row r="68" spans="8:9">
      <c r="H68" s="42" t="s">
        <v>262</v>
      </c>
      <c r="I68" s="45">
        <v>10083</v>
      </c>
    </row>
    <row r="69" spans="8:9">
      <c r="H69" s="42" t="s">
        <v>79</v>
      </c>
      <c r="I69" s="45">
        <v>10084</v>
      </c>
    </row>
    <row r="70" spans="8:9">
      <c r="H70" s="42" t="s">
        <v>80</v>
      </c>
      <c r="I70" s="45">
        <v>10085</v>
      </c>
    </row>
    <row r="71" spans="8:9">
      <c r="H71" s="42" t="s">
        <v>81</v>
      </c>
      <c r="I71" s="45">
        <v>10086</v>
      </c>
    </row>
    <row r="72" spans="8:9">
      <c r="H72" s="42" t="s">
        <v>82</v>
      </c>
      <c r="I72" s="45">
        <v>10087</v>
      </c>
    </row>
  </sheetData>
  <customSheetViews>
    <customSheetView guid="{59506A3D-D788-4B24-8CB8-A50D8BBDD99E}" state="hidden">
      <selection activeCell="E12" sqref="E12"/>
      <pageMargins left="0.7" right="0.7" top="0.75" bottom="0.75" header="0.3" footer="0.3"/>
    </customSheetView>
  </customSheetViews>
  <phoneticPr fontId="0" type="noConversion"/>
  <hyperlinks>
    <hyperlink ref="C19" r:id="rId1" display="http://sct.hagiang.gov.vn/"/>
    <hyperlink ref="C20" r:id="rId2" display="http://stttt.hagiang.gov.vn/"/>
    <hyperlink ref="C22" r:id="rId3" display="http://sgtvt.hagiang.gov.vn/"/>
    <hyperlink ref="C23" r:id="rId4" display="http://skhdt.hagiang.gov.vn/"/>
    <hyperlink ref="C24" r:id="rId5" display="http://skhcn.hagiang.gov.vn/"/>
    <hyperlink ref="C25" r:id="rId6" display="http://sldtbxh.hagiang.gov.vn/"/>
    <hyperlink ref="C26" r:id="rId7" display="http://snv.hagiang.gov.vn/"/>
    <hyperlink ref="C27" r:id="rId8" display="http://snnptnt.hagiang.gov.vn/"/>
    <hyperlink ref="C28" r:id="rId9" display="http://songoaivu.hagiang.gov.vn/"/>
    <hyperlink ref="C29" r:id="rId10" display="http://stc.hagiang.gov.vn/"/>
    <hyperlink ref="C30" r:id="rId11" display="http://stnmt.hagiang.gov.vn/"/>
    <hyperlink ref="C31" r:id="rId12" display="http://stp.hagiang.gov.vn/"/>
    <hyperlink ref="C33" r:id="rId13" display="http://sxd.hagiang.gov.vn/"/>
    <hyperlink ref="C34" r:id="rId14" display="http://www.ytehagiang.org.vn/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0"/>
  <sheetViews>
    <sheetView tabSelected="1" workbookViewId="0">
      <selection activeCell="C8" sqref="C8"/>
    </sheetView>
  </sheetViews>
  <sheetFormatPr defaultRowHeight="16.5"/>
  <cols>
    <col min="1" max="1" width="5" style="81" customWidth="1"/>
    <col min="2" max="2" width="6.42578125" style="81" customWidth="1"/>
    <col min="3" max="3" width="52" style="81" customWidth="1"/>
    <col min="4" max="4" width="15.28515625" style="81" customWidth="1"/>
    <col min="5" max="5" width="14" style="81" customWidth="1"/>
    <col min="6" max="8" width="9.85546875" style="81" hidden="1" customWidth="1"/>
    <col min="9" max="16384" width="9.140625" style="81"/>
  </cols>
  <sheetData>
    <row r="1" spans="1:9" s="92" customFormat="1" ht="17.25" customHeight="1">
      <c r="A1" s="122" t="s">
        <v>440</v>
      </c>
      <c r="B1" s="123"/>
      <c r="C1" s="123"/>
      <c r="D1" s="123"/>
      <c r="E1" s="123"/>
      <c r="F1" s="91"/>
      <c r="G1" s="91"/>
      <c r="H1" s="91"/>
    </row>
    <row r="2" spans="1:9" s="92" customFormat="1" ht="5.25" customHeight="1">
      <c r="A2" s="93"/>
      <c r="B2" s="93"/>
      <c r="C2" s="93"/>
      <c r="D2" s="93"/>
      <c r="E2" s="93"/>
      <c r="F2" s="93"/>
      <c r="G2" s="93"/>
      <c r="H2" s="93"/>
    </row>
    <row r="3" spans="1:9" ht="17.25" customHeight="1">
      <c r="A3" s="126" t="s">
        <v>450</v>
      </c>
      <c r="B3" s="126" t="s">
        <v>451</v>
      </c>
      <c r="C3" s="124" t="s">
        <v>364</v>
      </c>
      <c r="D3" s="124" t="s">
        <v>186</v>
      </c>
      <c r="E3" s="124" t="s">
        <v>449</v>
      </c>
      <c r="F3" s="124" t="s">
        <v>435</v>
      </c>
      <c r="G3" s="124" t="s">
        <v>436</v>
      </c>
      <c r="H3" s="124" t="s">
        <v>185</v>
      </c>
    </row>
    <row r="4" spans="1:9" ht="17.25" customHeight="1">
      <c r="A4" s="127"/>
      <c r="B4" s="127"/>
      <c r="C4" s="124"/>
      <c r="D4" s="124"/>
      <c r="E4" s="125"/>
      <c r="F4" s="125"/>
      <c r="G4" s="125"/>
      <c r="H4" s="124"/>
    </row>
    <row r="5" spans="1:9" s="95" customFormat="1" ht="17.25" customHeight="1">
      <c r="A5" s="99" t="s">
        <v>187</v>
      </c>
      <c r="B5" s="99" t="s">
        <v>188</v>
      </c>
      <c r="C5" s="99" t="s">
        <v>188</v>
      </c>
      <c r="D5" s="99" t="s">
        <v>190</v>
      </c>
      <c r="E5" s="99" t="s">
        <v>189</v>
      </c>
      <c r="F5" s="94" t="s">
        <v>192</v>
      </c>
      <c r="G5" s="94" t="s">
        <v>438</v>
      </c>
      <c r="H5" s="94" t="s">
        <v>439</v>
      </c>
    </row>
    <row r="6" spans="1:9" s="95" customFormat="1" ht="17.25" customHeight="1">
      <c r="A6" s="99"/>
      <c r="B6" s="99"/>
      <c r="C6" s="100" t="s">
        <v>452</v>
      </c>
      <c r="D6" s="99"/>
      <c r="E6" s="99">
        <v>1</v>
      </c>
      <c r="F6" s="82">
        <f>E6+G6-1</f>
        <v>2</v>
      </c>
      <c r="G6" s="82">
        <v>2</v>
      </c>
      <c r="H6" s="82"/>
    </row>
    <row r="7" spans="1:9" s="95" customFormat="1" ht="17.25" customHeight="1">
      <c r="A7" s="99"/>
      <c r="B7" s="99"/>
      <c r="C7" s="100" t="s">
        <v>453</v>
      </c>
      <c r="D7" s="99"/>
      <c r="E7" s="101">
        <v>3</v>
      </c>
      <c r="F7" s="96">
        <f>E7+G7-1</f>
        <v>21</v>
      </c>
      <c r="G7" s="96">
        <v>19</v>
      </c>
      <c r="H7" s="82"/>
    </row>
    <row r="8" spans="1:9" ht="17.25" customHeight="1">
      <c r="A8" s="102">
        <v>1</v>
      </c>
      <c r="B8" s="102">
        <v>10</v>
      </c>
      <c r="C8" s="103" t="s">
        <v>365</v>
      </c>
      <c r="D8" s="104" t="s">
        <v>172</v>
      </c>
      <c r="E8" s="104">
        <v>22</v>
      </c>
      <c r="F8" s="85">
        <v>28</v>
      </c>
      <c r="G8" s="85">
        <v>7</v>
      </c>
      <c r="H8" s="84"/>
      <c r="I8" s="95"/>
    </row>
    <row r="9" spans="1:9" ht="17.25" customHeight="1">
      <c r="A9" s="102">
        <v>2</v>
      </c>
      <c r="B9" s="102">
        <v>8</v>
      </c>
      <c r="C9" s="103" t="s">
        <v>366</v>
      </c>
      <c r="D9" s="104" t="s">
        <v>357</v>
      </c>
      <c r="E9" s="104">
        <f>F8+1</f>
        <v>29</v>
      </c>
      <c r="F9" s="85">
        <f>E9+G9-1</f>
        <v>34</v>
      </c>
      <c r="G9" s="85">
        <v>6</v>
      </c>
      <c r="H9" s="84"/>
      <c r="I9" s="95"/>
    </row>
    <row r="10" spans="1:9" ht="17.25" customHeight="1">
      <c r="A10" s="102">
        <v>3</v>
      </c>
      <c r="B10" s="102">
        <v>3</v>
      </c>
      <c r="C10" s="103" t="s">
        <v>367</v>
      </c>
      <c r="D10" s="104" t="s">
        <v>337</v>
      </c>
      <c r="E10" s="104">
        <f t="shared" ref="E10:E70" si="0">F9+1</f>
        <v>35</v>
      </c>
      <c r="F10" s="85">
        <f t="shared" ref="F10:F70" si="1">E10+G10-1</f>
        <v>43</v>
      </c>
      <c r="G10" s="85">
        <v>9</v>
      </c>
      <c r="H10" s="84"/>
      <c r="I10" s="95"/>
    </row>
    <row r="11" spans="1:9" ht="17.25" customHeight="1">
      <c r="A11" s="102">
        <v>4</v>
      </c>
      <c r="B11" s="102">
        <v>3</v>
      </c>
      <c r="C11" s="103" t="s">
        <v>368</v>
      </c>
      <c r="D11" s="104" t="s">
        <v>335</v>
      </c>
      <c r="E11" s="104">
        <f t="shared" si="0"/>
        <v>44</v>
      </c>
      <c r="F11" s="85">
        <f t="shared" si="1"/>
        <v>49</v>
      </c>
      <c r="G11" s="85">
        <v>6</v>
      </c>
      <c r="H11" s="84"/>
      <c r="I11" s="95"/>
    </row>
    <row r="12" spans="1:9" ht="17.25" customHeight="1">
      <c r="A12" s="102">
        <v>5</v>
      </c>
      <c r="B12" s="102">
        <v>10</v>
      </c>
      <c r="C12" s="103" t="s">
        <v>369</v>
      </c>
      <c r="D12" s="104" t="s">
        <v>176</v>
      </c>
      <c r="E12" s="104">
        <f t="shared" si="0"/>
        <v>50</v>
      </c>
      <c r="F12" s="85">
        <f t="shared" si="1"/>
        <v>54</v>
      </c>
      <c r="G12" s="85">
        <v>5</v>
      </c>
      <c r="H12" s="84"/>
      <c r="I12" s="95"/>
    </row>
    <row r="13" spans="1:9" ht="17.25" customHeight="1">
      <c r="A13" s="102">
        <v>6</v>
      </c>
      <c r="B13" s="102">
        <v>2</v>
      </c>
      <c r="C13" s="103" t="s">
        <v>370</v>
      </c>
      <c r="D13" s="104" t="s">
        <v>330</v>
      </c>
      <c r="E13" s="104">
        <f t="shared" si="0"/>
        <v>55</v>
      </c>
      <c r="F13" s="85">
        <f t="shared" si="1"/>
        <v>60</v>
      </c>
      <c r="G13" s="85">
        <v>6</v>
      </c>
      <c r="H13" s="84"/>
      <c r="I13" s="95"/>
    </row>
    <row r="14" spans="1:9" ht="17.25" customHeight="1">
      <c r="A14" s="102">
        <v>7</v>
      </c>
      <c r="B14" s="102">
        <v>9</v>
      </c>
      <c r="C14" s="103" t="s">
        <v>371</v>
      </c>
      <c r="D14" s="104" t="s">
        <v>362</v>
      </c>
      <c r="E14" s="104">
        <f t="shared" si="0"/>
        <v>61</v>
      </c>
      <c r="F14" s="85">
        <f t="shared" si="1"/>
        <v>68</v>
      </c>
      <c r="G14" s="85">
        <v>8</v>
      </c>
      <c r="H14" s="84"/>
      <c r="I14" s="95"/>
    </row>
    <row r="15" spans="1:9" ht="17.25" customHeight="1">
      <c r="A15" s="102">
        <v>8</v>
      </c>
      <c r="B15" s="102">
        <v>6</v>
      </c>
      <c r="C15" s="103" t="s">
        <v>372</v>
      </c>
      <c r="D15" s="104" t="s">
        <v>346</v>
      </c>
      <c r="E15" s="104">
        <f t="shared" si="0"/>
        <v>69</v>
      </c>
      <c r="F15" s="85">
        <f t="shared" si="1"/>
        <v>76</v>
      </c>
      <c r="G15" s="85">
        <v>8</v>
      </c>
      <c r="H15" s="84"/>
      <c r="I15" s="95"/>
    </row>
    <row r="16" spans="1:9" ht="17.25" customHeight="1">
      <c r="A16" s="102">
        <v>9</v>
      </c>
      <c r="B16" s="102">
        <v>8</v>
      </c>
      <c r="C16" s="103" t="s">
        <v>373</v>
      </c>
      <c r="D16" s="104" t="s">
        <v>354</v>
      </c>
      <c r="E16" s="104">
        <f t="shared" si="0"/>
        <v>77</v>
      </c>
      <c r="F16" s="85">
        <f t="shared" si="1"/>
        <v>83</v>
      </c>
      <c r="G16" s="85">
        <v>7</v>
      </c>
      <c r="H16" s="84"/>
      <c r="I16" s="95"/>
    </row>
    <row r="17" spans="1:9" ht="17.25" customHeight="1">
      <c r="A17" s="102">
        <v>10</v>
      </c>
      <c r="B17" s="102">
        <v>7</v>
      </c>
      <c r="C17" s="103" t="s">
        <v>374</v>
      </c>
      <c r="D17" s="104" t="s">
        <v>353</v>
      </c>
      <c r="E17" s="104">
        <f t="shared" si="0"/>
        <v>84</v>
      </c>
      <c r="F17" s="85">
        <f t="shared" si="1"/>
        <v>89</v>
      </c>
      <c r="G17" s="85">
        <v>6</v>
      </c>
      <c r="H17" s="84"/>
      <c r="I17" s="95"/>
    </row>
    <row r="18" spans="1:9" ht="17.25" customHeight="1">
      <c r="A18" s="102">
        <v>11</v>
      </c>
      <c r="B18" s="102">
        <v>8</v>
      </c>
      <c r="C18" s="103" t="s">
        <v>375</v>
      </c>
      <c r="D18" s="104" t="s">
        <v>356</v>
      </c>
      <c r="E18" s="104">
        <f t="shared" si="0"/>
        <v>90</v>
      </c>
      <c r="F18" s="85">
        <f t="shared" si="1"/>
        <v>96</v>
      </c>
      <c r="G18" s="85">
        <v>7</v>
      </c>
      <c r="H18" s="84"/>
      <c r="I18" s="95"/>
    </row>
    <row r="19" spans="1:9" ht="17.25" customHeight="1">
      <c r="A19" s="102">
        <v>12</v>
      </c>
      <c r="B19" s="102">
        <v>10</v>
      </c>
      <c r="C19" s="103" t="s">
        <v>376</v>
      </c>
      <c r="D19" s="104" t="s">
        <v>177</v>
      </c>
      <c r="E19" s="104">
        <f t="shared" si="0"/>
        <v>97</v>
      </c>
      <c r="F19" s="85">
        <f t="shared" si="1"/>
        <v>102</v>
      </c>
      <c r="G19" s="85">
        <v>6</v>
      </c>
      <c r="H19" s="84"/>
      <c r="I19" s="95"/>
    </row>
    <row r="20" spans="1:9" ht="17.25" customHeight="1">
      <c r="A20" s="102">
        <v>13</v>
      </c>
      <c r="B20" s="102">
        <v>10</v>
      </c>
      <c r="C20" s="103" t="s">
        <v>423</v>
      </c>
      <c r="D20" s="104" t="s">
        <v>173</v>
      </c>
      <c r="E20" s="104">
        <f t="shared" si="0"/>
        <v>103</v>
      </c>
      <c r="F20" s="85">
        <f t="shared" si="1"/>
        <v>108</v>
      </c>
      <c r="G20" s="85">
        <v>6</v>
      </c>
      <c r="H20" s="84"/>
      <c r="I20" s="95"/>
    </row>
    <row r="21" spans="1:9" ht="17.25" customHeight="1">
      <c r="A21" s="102">
        <v>14</v>
      </c>
      <c r="B21" s="102">
        <v>3</v>
      </c>
      <c r="C21" s="103" t="s">
        <v>377</v>
      </c>
      <c r="D21" s="104" t="s">
        <v>333</v>
      </c>
      <c r="E21" s="104">
        <f t="shared" si="0"/>
        <v>109</v>
      </c>
      <c r="F21" s="85">
        <f t="shared" si="1"/>
        <v>117</v>
      </c>
      <c r="G21" s="85">
        <v>9</v>
      </c>
      <c r="H21" s="84"/>
      <c r="I21" s="95"/>
    </row>
    <row r="22" spans="1:9" ht="17.25" customHeight="1">
      <c r="A22" s="102">
        <v>15</v>
      </c>
      <c r="B22" s="102">
        <v>6</v>
      </c>
      <c r="C22" s="105" t="s">
        <v>424</v>
      </c>
      <c r="D22" s="104" t="s">
        <v>345</v>
      </c>
      <c r="E22" s="104">
        <f t="shared" si="0"/>
        <v>118</v>
      </c>
      <c r="F22" s="85">
        <f t="shared" si="1"/>
        <v>123</v>
      </c>
      <c r="G22" s="85">
        <v>6</v>
      </c>
      <c r="H22" s="84"/>
      <c r="I22" s="95"/>
    </row>
    <row r="23" spans="1:9" ht="17.25" customHeight="1">
      <c r="A23" s="102">
        <v>16</v>
      </c>
      <c r="B23" s="102">
        <v>7</v>
      </c>
      <c r="C23" s="103" t="s">
        <v>378</v>
      </c>
      <c r="D23" s="104" t="s">
        <v>201</v>
      </c>
      <c r="E23" s="104">
        <f t="shared" si="0"/>
        <v>124</v>
      </c>
      <c r="F23" s="85">
        <f t="shared" si="1"/>
        <v>132</v>
      </c>
      <c r="G23" s="85">
        <v>9</v>
      </c>
      <c r="H23" s="84"/>
      <c r="I23" s="95"/>
    </row>
    <row r="24" spans="1:9" ht="17.25" customHeight="1">
      <c r="A24" s="102">
        <v>17</v>
      </c>
      <c r="B24" s="102">
        <v>7</v>
      </c>
      <c r="C24" s="103" t="s">
        <v>379</v>
      </c>
      <c r="D24" s="104" t="s">
        <v>351</v>
      </c>
      <c r="E24" s="104">
        <f t="shared" si="0"/>
        <v>133</v>
      </c>
      <c r="F24" s="85">
        <f t="shared" si="1"/>
        <v>137</v>
      </c>
      <c r="G24" s="85">
        <v>5</v>
      </c>
      <c r="H24" s="84"/>
      <c r="I24" s="95"/>
    </row>
    <row r="25" spans="1:9" ht="17.25" customHeight="1">
      <c r="A25" s="102">
        <v>18</v>
      </c>
      <c r="B25" s="102">
        <v>4</v>
      </c>
      <c r="C25" s="103" t="s">
        <v>380</v>
      </c>
      <c r="D25" s="104" t="s">
        <v>340</v>
      </c>
      <c r="E25" s="104">
        <f t="shared" si="0"/>
        <v>138</v>
      </c>
      <c r="F25" s="85">
        <f t="shared" si="1"/>
        <v>143</v>
      </c>
      <c r="G25" s="85">
        <v>6</v>
      </c>
      <c r="H25" s="84"/>
      <c r="I25" s="95"/>
    </row>
    <row r="26" spans="1:9" ht="17.25" customHeight="1">
      <c r="A26" s="102">
        <v>19</v>
      </c>
      <c r="B26" s="102">
        <v>8</v>
      </c>
      <c r="C26" s="103" t="s">
        <v>381</v>
      </c>
      <c r="D26" s="104" t="s">
        <v>355</v>
      </c>
      <c r="E26" s="104">
        <f t="shared" si="0"/>
        <v>144</v>
      </c>
      <c r="F26" s="85">
        <f t="shared" si="1"/>
        <v>152</v>
      </c>
      <c r="G26" s="85">
        <v>9</v>
      </c>
      <c r="H26" s="84"/>
      <c r="I26" s="95"/>
    </row>
    <row r="27" spans="1:9" ht="17.25" customHeight="1">
      <c r="A27" s="102">
        <v>20</v>
      </c>
      <c r="B27" s="102">
        <v>9</v>
      </c>
      <c r="C27" s="103" t="s">
        <v>382</v>
      </c>
      <c r="D27" s="104" t="s">
        <v>359</v>
      </c>
      <c r="E27" s="104">
        <f t="shared" si="0"/>
        <v>153</v>
      </c>
      <c r="F27" s="85">
        <v>160</v>
      </c>
      <c r="G27" s="85">
        <v>7</v>
      </c>
      <c r="H27" s="84"/>
      <c r="I27" s="95"/>
    </row>
    <row r="28" spans="1:9" ht="17.25" customHeight="1">
      <c r="A28" s="102">
        <v>21</v>
      </c>
      <c r="B28" s="102">
        <v>7</v>
      </c>
      <c r="C28" s="103" t="s">
        <v>383</v>
      </c>
      <c r="D28" s="104" t="s">
        <v>324</v>
      </c>
      <c r="E28" s="104">
        <f t="shared" si="0"/>
        <v>161</v>
      </c>
      <c r="F28" s="85">
        <f t="shared" si="1"/>
        <v>170</v>
      </c>
      <c r="G28" s="85">
        <v>10</v>
      </c>
      <c r="H28" s="84"/>
      <c r="I28" s="95"/>
    </row>
    <row r="29" spans="1:9" s="88" customFormat="1" ht="17.25" customHeight="1">
      <c r="A29" s="102">
        <v>22</v>
      </c>
      <c r="B29" s="106">
        <v>3</v>
      </c>
      <c r="C29" s="107" t="s">
        <v>384</v>
      </c>
      <c r="D29" s="108" t="s">
        <v>178</v>
      </c>
      <c r="E29" s="104">
        <f t="shared" si="0"/>
        <v>171</v>
      </c>
      <c r="F29" s="85">
        <f t="shared" si="1"/>
        <v>179</v>
      </c>
      <c r="G29" s="87">
        <v>9</v>
      </c>
      <c r="H29" s="86"/>
      <c r="I29" s="95"/>
    </row>
    <row r="30" spans="1:9" ht="17.25" customHeight="1">
      <c r="A30" s="102">
        <v>23</v>
      </c>
      <c r="B30" s="102">
        <v>2</v>
      </c>
      <c r="C30" s="103" t="s">
        <v>385</v>
      </c>
      <c r="D30" s="104" t="s">
        <v>332</v>
      </c>
      <c r="E30" s="104">
        <f t="shared" si="0"/>
        <v>180</v>
      </c>
      <c r="F30" s="85">
        <f t="shared" si="1"/>
        <v>185</v>
      </c>
      <c r="G30" s="85">
        <v>6</v>
      </c>
      <c r="H30" s="84"/>
      <c r="I30" s="95"/>
    </row>
    <row r="31" spans="1:9" ht="17.25" customHeight="1">
      <c r="A31" s="102">
        <v>24</v>
      </c>
      <c r="B31" s="102">
        <v>2</v>
      </c>
      <c r="C31" s="103" t="s">
        <v>425</v>
      </c>
      <c r="D31" s="104" t="s">
        <v>195</v>
      </c>
      <c r="E31" s="104">
        <f t="shared" si="0"/>
        <v>186</v>
      </c>
      <c r="F31" s="85">
        <f t="shared" si="1"/>
        <v>215</v>
      </c>
      <c r="G31" s="85">
        <v>30</v>
      </c>
      <c r="H31" s="84"/>
      <c r="I31" s="95"/>
    </row>
    <row r="32" spans="1:9" ht="17.25" customHeight="1">
      <c r="A32" s="102">
        <v>25</v>
      </c>
      <c r="B32" s="102">
        <v>5</v>
      </c>
      <c r="C32" s="103" t="s">
        <v>386</v>
      </c>
      <c r="D32" s="104" t="s">
        <v>310</v>
      </c>
      <c r="E32" s="104">
        <f t="shared" si="0"/>
        <v>216</v>
      </c>
      <c r="F32" s="85">
        <f t="shared" si="1"/>
        <v>226</v>
      </c>
      <c r="G32" s="85">
        <v>11</v>
      </c>
      <c r="H32" s="84"/>
      <c r="I32" s="95"/>
    </row>
    <row r="33" spans="1:9" ht="17.25" customHeight="1">
      <c r="A33" s="102">
        <v>26</v>
      </c>
      <c r="B33" s="109">
        <v>1</v>
      </c>
      <c r="C33" s="110" t="s">
        <v>387</v>
      </c>
      <c r="D33" s="111" t="s">
        <v>325</v>
      </c>
      <c r="E33" s="104">
        <f t="shared" si="0"/>
        <v>227</v>
      </c>
      <c r="F33" s="85">
        <f t="shared" si="1"/>
        <v>236</v>
      </c>
      <c r="G33" s="90">
        <v>10</v>
      </c>
      <c r="H33" s="89"/>
      <c r="I33" s="95"/>
    </row>
    <row r="34" spans="1:9" ht="17.25" customHeight="1">
      <c r="A34" s="102">
        <v>27</v>
      </c>
      <c r="B34" s="109">
        <v>1</v>
      </c>
      <c r="C34" s="110" t="s">
        <v>426</v>
      </c>
      <c r="D34" s="104" t="s">
        <v>194</v>
      </c>
      <c r="E34" s="104">
        <f t="shared" si="0"/>
        <v>237</v>
      </c>
      <c r="F34" s="85">
        <f t="shared" si="1"/>
        <v>247</v>
      </c>
      <c r="G34" s="85">
        <v>11</v>
      </c>
      <c r="H34" s="89"/>
      <c r="I34" s="95"/>
    </row>
    <row r="35" spans="1:9" ht="17.25" customHeight="1">
      <c r="A35" s="102">
        <v>28</v>
      </c>
      <c r="B35" s="102">
        <v>10</v>
      </c>
      <c r="C35" s="103" t="s">
        <v>388</v>
      </c>
      <c r="D35" s="104" t="s">
        <v>174</v>
      </c>
      <c r="E35" s="104">
        <f t="shared" si="0"/>
        <v>248</v>
      </c>
      <c r="F35" s="85">
        <f t="shared" si="1"/>
        <v>252</v>
      </c>
      <c r="G35" s="85">
        <v>5</v>
      </c>
      <c r="H35" s="84"/>
      <c r="I35" s="95"/>
    </row>
    <row r="36" spans="1:9" ht="17.25" customHeight="1">
      <c r="A36" s="102">
        <v>29</v>
      </c>
      <c r="B36" s="102">
        <v>8</v>
      </c>
      <c r="C36" s="103" t="s">
        <v>427</v>
      </c>
      <c r="D36" s="104" t="s">
        <v>202</v>
      </c>
      <c r="E36" s="104">
        <f t="shared" si="0"/>
        <v>253</v>
      </c>
      <c r="F36" s="85">
        <v>272</v>
      </c>
      <c r="G36" s="85">
        <v>22</v>
      </c>
      <c r="H36" s="84"/>
      <c r="I36" s="95"/>
    </row>
    <row r="37" spans="1:9" ht="17.25" customHeight="1">
      <c r="A37" s="102">
        <v>30</v>
      </c>
      <c r="B37" s="102">
        <v>4</v>
      </c>
      <c r="C37" s="103" t="s">
        <v>389</v>
      </c>
      <c r="D37" s="104" t="s">
        <v>344</v>
      </c>
      <c r="E37" s="104">
        <f t="shared" si="0"/>
        <v>273</v>
      </c>
      <c r="F37" s="85">
        <f t="shared" si="1"/>
        <v>281</v>
      </c>
      <c r="G37" s="85">
        <v>9</v>
      </c>
      <c r="H37" s="84"/>
      <c r="I37" s="95"/>
    </row>
    <row r="38" spans="1:9" ht="17.25" customHeight="1">
      <c r="A38" s="102">
        <v>31</v>
      </c>
      <c r="B38" s="102">
        <v>2</v>
      </c>
      <c r="C38" s="103" t="s">
        <v>390</v>
      </c>
      <c r="D38" s="104" t="s">
        <v>331</v>
      </c>
      <c r="E38" s="104">
        <f t="shared" si="0"/>
        <v>282</v>
      </c>
      <c r="F38" s="85">
        <f t="shared" si="1"/>
        <v>289</v>
      </c>
      <c r="G38" s="85">
        <v>8</v>
      </c>
      <c r="H38" s="84"/>
      <c r="I38" s="95"/>
    </row>
    <row r="39" spans="1:9" ht="17.25" customHeight="1">
      <c r="A39" s="102">
        <v>32</v>
      </c>
      <c r="B39" s="102">
        <v>6</v>
      </c>
      <c r="C39" s="103" t="s">
        <v>391</v>
      </c>
      <c r="D39" s="104" t="s">
        <v>348</v>
      </c>
      <c r="E39" s="104">
        <f t="shared" si="0"/>
        <v>290</v>
      </c>
      <c r="F39" s="85">
        <f t="shared" si="1"/>
        <v>296</v>
      </c>
      <c r="G39" s="85">
        <v>7</v>
      </c>
      <c r="H39" s="84"/>
      <c r="I39" s="95"/>
    </row>
    <row r="40" spans="1:9" ht="17.25" customHeight="1">
      <c r="A40" s="102">
        <v>33</v>
      </c>
      <c r="B40" s="102">
        <v>10</v>
      </c>
      <c r="C40" s="103" t="s">
        <v>392</v>
      </c>
      <c r="D40" s="104" t="s">
        <v>204</v>
      </c>
      <c r="E40" s="104">
        <f t="shared" si="0"/>
        <v>297</v>
      </c>
      <c r="F40" s="85">
        <f t="shared" si="1"/>
        <v>304</v>
      </c>
      <c r="G40" s="85">
        <v>8</v>
      </c>
      <c r="H40" s="84"/>
      <c r="I40" s="95"/>
    </row>
    <row r="41" spans="1:9" ht="17.25" customHeight="1">
      <c r="A41" s="102">
        <v>34</v>
      </c>
      <c r="B41" s="102">
        <v>7</v>
      </c>
      <c r="C41" s="103" t="s">
        <v>393</v>
      </c>
      <c r="D41" s="104" t="s">
        <v>350</v>
      </c>
      <c r="E41" s="104">
        <f t="shared" si="0"/>
        <v>305</v>
      </c>
      <c r="F41" s="85">
        <f t="shared" si="1"/>
        <v>310</v>
      </c>
      <c r="G41" s="85">
        <v>6</v>
      </c>
      <c r="H41" s="84"/>
      <c r="I41" s="95"/>
    </row>
    <row r="42" spans="1:9" ht="17.25" customHeight="1">
      <c r="A42" s="102">
        <v>35</v>
      </c>
      <c r="B42" s="102">
        <v>4</v>
      </c>
      <c r="C42" s="103" t="s">
        <v>394</v>
      </c>
      <c r="D42" s="104" t="s">
        <v>338</v>
      </c>
      <c r="E42" s="104">
        <f t="shared" si="0"/>
        <v>311</v>
      </c>
      <c r="F42" s="85">
        <f t="shared" si="1"/>
        <v>316</v>
      </c>
      <c r="G42" s="85">
        <v>6</v>
      </c>
      <c r="H42" s="84"/>
      <c r="I42" s="95"/>
    </row>
    <row r="43" spans="1:9" ht="17.25" customHeight="1">
      <c r="A43" s="102">
        <v>36</v>
      </c>
      <c r="B43" s="102">
        <v>7</v>
      </c>
      <c r="C43" s="103" t="s">
        <v>395</v>
      </c>
      <c r="D43" s="104" t="s">
        <v>352</v>
      </c>
      <c r="E43" s="104">
        <f t="shared" si="0"/>
        <v>317</v>
      </c>
      <c r="F43" s="85">
        <f t="shared" si="1"/>
        <v>324</v>
      </c>
      <c r="G43" s="85">
        <v>8</v>
      </c>
      <c r="H43" s="84"/>
      <c r="I43" s="95"/>
    </row>
    <row r="44" spans="1:9" ht="17.25" customHeight="1">
      <c r="A44" s="102">
        <v>37</v>
      </c>
      <c r="B44" s="102">
        <v>3</v>
      </c>
      <c r="C44" s="103" t="s">
        <v>396</v>
      </c>
      <c r="D44" s="104" t="s">
        <v>196</v>
      </c>
      <c r="E44" s="104">
        <f t="shared" si="0"/>
        <v>325</v>
      </c>
      <c r="F44" s="85">
        <f t="shared" si="1"/>
        <v>333</v>
      </c>
      <c r="G44" s="85">
        <v>9</v>
      </c>
      <c r="H44" s="84"/>
      <c r="I44" s="95"/>
    </row>
    <row r="45" spans="1:9" ht="17.25" customHeight="1">
      <c r="A45" s="102">
        <v>38</v>
      </c>
      <c r="B45" s="102">
        <v>4</v>
      </c>
      <c r="C45" s="103" t="s">
        <v>397</v>
      </c>
      <c r="D45" s="104" t="s">
        <v>339</v>
      </c>
      <c r="E45" s="104">
        <f t="shared" si="0"/>
        <v>334</v>
      </c>
      <c r="F45" s="85">
        <f t="shared" si="1"/>
        <v>340</v>
      </c>
      <c r="G45" s="85">
        <v>7</v>
      </c>
      <c r="H45" s="84"/>
      <c r="I45" s="95"/>
    </row>
    <row r="46" spans="1:9" ht="17.25" customHeight="1">
      <c r="A46" s="102">
        <v>39</v>
      </c>
      <c r="B46" s="102">
        <v>9</v>
      </c>
      <c r="C46" s="103" t="s">
        <v>398</v>
      </c>
      <c r="D46" s="104" t="s">
        <v>203</v>
      </c>
      <c r="E46" s="104">
        <f t="shared" si="0"/>
        <v>341</v>
      </c>
      <c r="F46" s="85">
        <f t="shared" si="1"/>
        <v>349</v>
      </c>
      <c r="G46" s="85">
        <v>9</v>
      </c>
      <c r="H46" s="84"/>
      <c r="I46" s="95"/>
    </row>
    <row r="47" spans="1:9" ht="17.25" customHeight="1">
      <c r="A47" s="102">
        <v>40</v>
      </c>
      <c r="B47" s="109">
        <v>1</v>
      </c>
      <c r="C47" s="103" t="s">
        <v>399</v>
      </c>
      <c r="D47" s="104" t="s">
        <v>327</v>
      </c>
      <c r="E47" s="104">
        <f t="shared" si="0"/>
        <v>350</v>
      </c>
      <c r="F47" s="85">
        <f t="shared" si="1"/>
        <v>359</v>
      </c>
      <c r="G47" s="85">
        <v>10</v>
      </c>
      <c r="H47" s="84"/>
      <c r="I47" s="95"/>
    </row>
    <row r="48" spans="1:9" ht="17.25" customHeight="1">
      <c r="A48" s="102">
        <v>41</v>
      </c>
      <c r="B48" s="102">
        <v>5</v>
      </c>
      <c r="C48" s="103" t="s">
        <v>400</v>
      </c>
      <c r="D48" s="102" t="s">
        <v>198</v>
      </c>
      <c r="E48" s="104">
        <f t="shared" si="0"/>
        <v>360</v>
      </c>
      <c r="F48" s="85">
        <f t="shared" si="1"/>
        <v>378</v>
      </c>
      <c r="G48" s="83">
        <v>19</v>
      </c>
      <c r="H48" s="84"/>
      <c r="I48" s="95"/>
    </row>
    <row r="49" spans="1:9" ht="17.25" customHeight="1">
      <c r="A49" s="102">
        <v>42</v>
      </c>
      <c r="B49" s="109">
        <v>1</v>
      </c>
      <c r="C49" s="103" t="s">
        <v>401</v>
      </c>
      <c r="D49" s="104" t="s">
        <v>328</v>
      </c>
      <c r="E49" s="104">
        <f t="shared" si="0"/>
        <v>379</v>
      </c>
      <c r="F49" s="85">
        <f t="shared" si="1"/>
        <v>385</v>
      </c>
      <c r="G49" s="85">
        <v>7</v>
      </c>
      <c r="H49" s="84"/>
      <c r="I49" s="95"/>
    </row>
    <row r="50" spans="1:9" ht="17.25" customHeight="1">
      <c r="A50" s="102">
        <v>43</v>
      </c>
      <c r="B50" s="102">
        <v>6</v>
      </c>
      <c r="C50" s="103" t="s">
        <v>402</v>
      </c>
      <c r="D50" s="104" t="s">
        <v>349</v>
      </c>
      <c r="E50" s="104">
        <f t="shared" si="0"/>
        <v>386</v>
      </c>
      <c r="F50" s="85">
        <f t="shared" si="1"/>
        <v>390</v>
      </c>
      <c r="G50" s="85">
        <v>5</v>
      </c>
      <c r="H50" s="84"/>
      <c r="I50" s="95"/>
    </row>
    <row r="51" spans="1:9" ht="17.25" customHeight="1">
      <c r="A51" s="102">
        <v>44</v>
      </c>
      <c r="B51" s="102">
        <v>4</v>
      </c>
      <c r="C51" s="103" t="s">
        <v>403</v>
      </c>
      <c r="D51" s="104" t="s">
        <v>343</v>
      </c>
      <c r="E51" s="104">
        <f t="shared" si="0"/>
        <v>391</v>
      </c>
      <c r="F51" s="85">
        <f t="shared" si="1"/>
        <v>401</v>
      </c>
      <c r="G51" s="85">
        <v>11</v>
      </c>
      <c r="H51" s="84"/>
      <c r="I51" s="95"/>
    </row>
    <row r="52" spans="1:9" ht="17.25" customHeight="1">
      <c r="A52" s="102">
        <v>45</v>
      </c>
      <c r="B52" s="102">
        <v>6</v>
      </c>
      <c r="C52" s="103" t="s">
        <v>404</v>
      </c>
      <c r="D52" s="104" t="s">
        <v>347</v>
      </c>
      <c r="E52" s="104">
        <f t="shared" si="0"/>
        <v>402</v>
      </c>
      <c r="F52" s="85">
        <f t="shared" si="1"/>
        <v>407</v>
      </c>
      <c r="G52" s="85">
        <v>6</v>
      </c>
      <c r="H52" s="84"/>
      <c r="I52" s="95"/>
    </row>
    <row r="53" spans="1:9" ht="17.25" customHeight="1">
      <c r="A53" s="102">
        <v>46</v>
      </c>
      <c r="B53" s="102">
        <v>5</v>
      </c>
      <c r="C53" s="103" t="s">
        <v>405</v>
      </c>
      <c r="D53" s="104" t="s">
        <v>180</v>
      </c>
      <c r="E53" s="104">
        <f t="shared" si="0"/>
        <v>408</v>
      </c>
      <c r="F53" s="85">
        <f t="shared" si="1"/>
        <v>414</v>
      </c>
      <c r="G53" s="85">
        <v>7</v>
      </c>
      <c r="H53" s="84"/>
      <c r="I53" s="95"/>
    </row>
    <row r="54" spans="1:9" ht="17.25" customHeight="1">
      <c r="A54" s="102">
        <v>47</v>
      </c>
      <c r="B54" s="102">
        <v>6</v>
      </c>
      <c r="C54" s="103" t="s">
        <v>406</v>
      </c>
      <c r="D54" s="102" t="s">
        <v>199</v>
      </c>
      <c r="E54" s="104">
        <f t="shared" si="0"/>
        <v>415</v>
      </c>
      <c r="F54" s="85">
        <f t="shared" si="1"/>
        <v>425</v>
      </c>
      <c r="G54" s="83">
        <v>11</v>
      </c>
      <c r="H54" s="84"/>
      <c r="I54" s="95"/>
    </row>
    <row r="55" spans="1:9" ht="17.25" customHeight="1">
      <c r="A55" s="102">
        <v>48</v>
      </c>
      <c r="B55" s="102">
        <v>6</v>
      </c>
      <c r="C55" s="103" t="s">
        <v>407</v>
      </c>
      <c r="D55" s="104" t="s">
        <v>200</v>
      </c>
      <c r="E55" s="104">
        <f t="shared" si="0"/>
        <v>426</v>
      </c>
      <c r="F55" s="85">
        <v>433</v>
      </c>
      <c r="G55" s="97">
        <v>9</v>
      </c>
      <c r="H55" s="84"/>
      <c r="I55" s="95"/>
    </row>
    <row r="56" spans="1:9" ht="17.25" customHeight="1">
      <c r="A56" s="102">
        <v>49</v>
      </c>
      <c r="B56" s="109">
        <v>1</v>
      </c>
      <c r="C56" s="103" t="s">
        <v>408</v>
      </c>
      <c r="D56" s="112" t="s">
        <v>193</v>
      </c>
      <c r="E56" s="104">
        <f t="shared" si="0"/>
        <v>434</v>
      </c>
      <c r="F56" s="85">
        <f t="shared" si="1"/>
        <v>442</v>
      </c>
      <c r="G56" s="98">
        <v>9</v>
      </c>
      <c r="H56" s="89"/>
      <c r="I56" s="95"/>
    </row>
    <row r="57" spans="1:9" ht="17.25" customHeight="1">
      <c r="A57" s="102">
        <v>50</v>
      </c>
      <c r="B57" s="102">
        <v>5</v>
      </c>
      <c r="C57" s="103" t="s">
        <v>409</v>
      </c>
      <c r="D57" s="104" t="s">
        <v>181</v>
      </c>
      <c r="E57" s="104">
        <f t="shared" si="0"/>
        <v>443</v>
      </c>
      <c r="F57" s="85">
        <f t="shared" si="1"/>
        <v>449</v>
      </c>
      <c r="G57" s="97">
        <v>7</v>
      </c>
      <c r="H57" s="84"/>
      <c r="I57" s="95"/>
    </row>
    <row r="58" spans="1:9" ht="17.25" customHeight="1">
      <c r="A58" s="102">
        <v>51</v>
      </c>
      <c r="B58" s="102">
        <v>10</v>
      </c>
      <c r="C58" s="103" t="s">
        <v>410</v>
      </c>
      <c r="D58" s="104" t="s">
        <v>175</v>
      </c>
      <c r="E58" s="104">
        <f t="shared" si="0"/>
        <v>450</v>
      </c>
      <c r="F58" s="85">
        <f t="shared" si="1"/>
        <v>455</v>
      </c>
      <c r="G58" s="97">
        <v>6</v>
      </c>
      <c r="H58" s="84"/>
      <c r="I58" s="95"/>
    </row>
    <row r="59" spans="1:9" ht="17.25" customHeight="1">
      <c r="A59" s="102">
        <v>52</v>
      </c>
      <c r="B59" s="102">
        <v>4</v>
      </c>
      <c r="C59" s="103" t="s">
        <v>411</v>
      </c>
      <c r="D59" s="104" t="s">
        <v>342</v>
      </c>
      <c r="E59" s="104">
        <f t="shared" si="0"/>
        <v>456</v>
      </c>
      <c r="F59" s="85">
        <f t="shared" si="1"/>
        <v>464</v>
      </c>
      <c r="G59" s="97">
        <v>9</v>
      </c>
      <c r="H59" s="84"/>
      <c r="I59" s="95"/>
    </row>
    <row r="60" spans="1:9" ht="17.25" customHeight="1">
      <c r="A60" s="102">
        <v>53</v>
      </c>
      <c r="B60" s="102">
        <v>9</v>
      </c>
      <c r="C60" s="103" t="s">
        <v>412</v>
      </c>
      <c r="D60" s="104" t="s">
        <v>358</v>
      </c>
      <c r="E60" s="104">
        <f t="shared" si="0"/>
        <v>465</v>
      </c>
      <c r="F60" s="85">
        <f t="shared" si="1"/>
        <v>470</v>
      </c>
      <c r="G60" s="97">
        <v>6</v>
      </c>
      <c r="H60" s="84"/>
      <c r="I60" s="95"/>
    </row>
    <row r="61" spans="1:9" ht="17.25" customHeight="1">
      <c r="A61" s="102">
        <v>54</v>
      </c>
      <c r="B61" s="109">
        <v>1</v>
      </c>
      <c r="C61" s="103" t="s">
        <v>413</v>
      </c>
      <c r="D61" s="104" t="s">
        <v>326</v>
      </c>
      <c r="E61" s="104">
        <f t="shared" si="0"/>
        <v>471</v>
      </c>
      <c r="F61" s="85">
        <f t="shared" si="1"/>
        <v>480</v>
      </c>
      <c r="G61" s="97">
        <v>10</v>
      </c>
      <c r="H61" s="84"/>
      <c r="I61" s="95"/>
    </row>
    <row r="62" spans="1:9" ht="17.25" customHeight="1">
      <c r="A62" s="102">
        <v>55</v>
      </c>
      <c r="B62" s="102">
        <v>3</v>
      </c>
      <c r="C62" s="103" t="s">
        <v>414</v>
      </c>
      <c r="D62" s="104" t="s">
        <v>336</v>
      </c>
      <c r="E62" s="104">
        <f t="shared" si="0"/>
        <v>481</v>
      </c>
      <c r="F62" s="85">
        <f t="shared" si="1"/>
        <v>488</v>
      </c>
      <c r="G62" s="97">
        <v>8</v>
      </c>
      <c r="H62" s="84"/>
      <c r="I62" s="95"/>
    </row>
    <row r="63" spans="1:9" ht="17.25" customHeight="1">
      <c r="A63" s="102">
        <v>56</v>
      </c>
      <c r="B63" s="102">
        <v>5</v>
      </c>
      <c r="C63" s="103" t="s">
        <v>415</v>
      </c>
      <c r="D63" s="104" t="s">
        <v>197</v>
      </c>
      <c r="E63" s="104">
        <f t="shared" si="0"/>
        <v>489</v>
      </c>
      <c r="F63" s="85">
        <f t="shared" si="1"/>
        <v>509</v>
      </c>
      <c r="G63" s="97">
        <v>21</v>
      </c>
      <c r="H63" s="84"/>
      <c r="I63" s="95"/>
    </row>
    <row r="64" spans="1:9" ht="17.25" customHeight="1">
      <c r="A64" s="102">
        <v>57</v>
      </c>
      <c r="B64" s="102">
        <v>5</v>
      </c>
      <c r="C64" s="103" t="s">
        <v>416</v>
      </c>
      <c r="D64" s="104" t="s">
        <v>182</v>
      </c>
      <c r="E64" s="104">
        <f t="shared" si="0"/>
        <v>510</v>
      </c>
      <c r="F64" s="85">
        <f t="shared" si="1"/>
        <v>516</v>
      </c>
      <c r="G64" s="97">
        <v>7</v>
      </c>
      <c r="H64" s="84"/>
      <c r="I64" s="95"/>
    </row>
    <row r="65" spans="1:9" ht="17.25" customHeight="1">
      <c r="A65" s="102">
        <v>58</v>
      </c>
      <c r="B65" s="102">
        <v>9</v>
      </c>
      <c r="C65" s="103" t="s">
        <v>417</v>
      </c>
      <c r="D65" s="104" t="s">
        <v>360</v>
      </c>
      <c r="E65" s="104">
        <f t="shared" si="0"/>
        <v>517</v>
      </c>
      <c r="F65" s="85">
        <f t="shared" si="1"/>
        <v>524</v>
      </c>
      <c r="G65" s="97">
        <v>8</v>
      </c>
      <c r="H65" s="84"/>
      <c r="I65" s="95"/>
    </row>
    <row r="66" spans="1:9" ht="17.25" customHeight="1">
      <c r="A66" s="102">
        <v>59</v>
      </c>
      <c r="B66" s="102">
        <v>9</v>
      </c>
      <c r="C66" s="103" t="s">
        <v>418</v>
      </c>
      <c r="D66" s="104" t="s">
        <v>363</v>
      </c>
      <c r="E66" s="104">
        <f t="shared" si="0"/>
        <v>525</v>
      </c>
      <c r="F66" s="85">
        <f t="shared" si="1"/>
        <v>530</v>
      </c>
      <c r="G66" s="97">
        <v>6</v>
      </c>
      <c r="H66" s="84"/>
      <c r="I66" s="95"/>
    </row>
    <row r="67" spans="1:9" ht="17.25" customHeight="1">
      <c r="A67" s="102">
        <v>60</v>
      </c>
      <c r="B67" s="102">
        <v>3</v>
      </c>
      <c r="C67" s="103" t="s">
        <v>419</v>
      </c>
      <c r="D67" s="104" t="s">
        <v>334</v>
      </c>
      <c r="E67" s="104">
        <f t="shared" si="0"/>
        <v>531</v>
      </c>
      <c r="F67" s="85">
        <f t="shared" si="1"/>
        <v>537</v>
      </c>
      <c r="G67" s="97">
        <v>7</v>
      </c>
      <c r="H67" s="84"/>
      <c r="I67" s="95"/>
    </row>
    <row r="68" spans="1:9" ht="17.25" customHeight="1">
      <c r="A68" s="102">
        <v>61</v>
      </c>
      <c r="B68" s="102">
        <v>9</v>
      </c>
      <c r="C68" s="103" t="s">
        <v>420</v>
      </c>
      <c r="D68" s="104" t="s">
        <v>361</v>
      </c>
      <c r="E68" s="104">
        <f t="shared" si="0"/>
        <v>538</v>
      </c>
      <c r="F68" s="85">
        <f t="shared" si="1"/>
        <v>543</v>
      </c>
      <c r="G68" s="97">
        <v>6</v>
      </c>
      <c r="H68" s="84"/>
      <c r="I68" s="95"/>
    </row>
    <row r="69" spans="1:9" ht="17.25" customHeight="1">
      <c r="A69" s="102">
        <v>62</v>
      </c>
      <c r="B69" s="102">
        <v>2</v>
      </c>
      <c r="C69" s="103" t="s">
        <v>421</v>
      </c>
      <c r="D69" s="104" t="s">
        <v>329</v>
      </c>
      <c r="E69" s="104">
        <f t="shared" si="0"/>
        <v>544</v>
      </c>
      <c r="F69" s="85">
        <f t="shared" si="1"/>
        <v>550</v>
      </c>
      <c r="G69" s="97">
        <v>7</v>
      </c>
      <c r="H69" s="84"/>
      <c r="I69" s="95"/>
    </row>
    <row r="70" spans="1:9" ht="17.25" customHeight="1">
      <c r="A70" s="102">
        <v>63</v>
      </c>
      <c r="B70" s="102">
        <v>4</v>
      </c>
      <c r="C70" s="103" t="s">
        <v>422</v>
      </c>
      <c r="D70" s="104" t="s">
        <v>341</v>
      </c>
      <c r="E70" s="104">
        <f t="shared" si="0"/>
        <v>551</v>
      </c>
      <c r="F70" s="85">
        <f t="shared" si="1"/>
        <v>558</v>
      </c>
      <c r="G70" s="85">
        <v>8</v>
      </c>
      <c r="H70" s="84"/>
      <c r="I70" s="95"/>
    </row>
  </sheetData>
  <customSheetViews>
    <customSheetView guid="{59506A3D-D788-4B24-8CB8-A50D8BBDD99E}" showPageBreaks="1" hiddenColumns="1">
      <selection activeCell="E6" sqref="E6"/>
      <pageMargins left="0.2" right="0.2" top="0.5" bottom="0.5" header="0.3" footer="0.3"/>
      <pageSetup paperSize="9" orientation="portrait" verticalDpi="0" r:id="rId1"/>
    </customSheetView>
  </customSheetViews>
  <mergeCells count="9">
    <mergeCell ref="A1:E1"/>
    <mergeCell ref="C3:C4"/>
    <mergeCell ref="D3:D4"/>
    <mergeCell ref="H3:H4"/>
    <mergeCell ref="E3:E4"/>
    <mergeCell ref="F3:F4"/>
    <mergeCell ref="G3:G4"/>
    <mergeCell ref="A3:A4"/>
    <mergeCell ref="B3:B4"/>
  </mergeCells>
  <phoneticPr fontId="0" type="noConversion"/>
  <pageMargins left="0.7" right="0.2" top="0.2" bottom="0.2" header="0.3" footer="0.3"/>
  <pageSetup paperSize="9"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X70"/>
  <sheetViews>
    <sheetView workbookViewId="0">
      <selection activeCell="A3" sqref="A3:W5"/>
    </sheetView>
  </sheetViews>
  <sheetFormatPr defaultRowHeight="12.75"/>
  <cols>
    <col min="1" max="1" width="4.7109375" style="2" customWidth="1"/>
    <col min="2" max="2" width="9.28515625" style="2" hidden="1" customWidth="1"/>
    <col min="3" max="3" width="16.28515625" style="2" customWidth="1"/>
    <col min="4" max="4" width="12.42578125" style="2" customWidth="1"/>
    <col min="5" max="5" width="7.85546875" style="2" customWidth="1"/>
    <col min="6" max="6" width="6" style="2" customWidth="1"/>
    <col min="7" max="7" width="6.42578125" style="2" customWidth="1"/>
    <col min="8" max="9" width="7" style="2" customWidth="1"/>
    <col min="10" max="11" width="6.28515625" style="2" customWidth="1"/>
    <col min="12" max="12" width="7.5703125" style="2" customWidth="1"/>
    <col min="13" max="13" width="7.7109375" style="2" customWidth="1"/>
    <col min="14" max="14" width="6.7109375" style="2" customWidth="1"/>
    <col min="15" max="15" width="7.28515625" style="2" customWidth="1"/>
    <col min="16" max="16" width="7" style="2" customWidth="1"/>
    <col min="17" max="17" width="6.5703125" style="2" customWidth="1"/>
    <col min="18" max="18" width="7.5703125" style="2" customWidth="1"/>
    <col min="19" max="19" width="6.42578125" style="2" customWidth="1"/>
    <col min="20" max="22" width="9.85546875" style="2" hidden="1" customWidth="1"/>
    <col min="23" max="23" width="5.7109375" style="2" customWidth="1"/>
    <col min="24" max="16384" width="9.140625" style="2"/>
  </cols>
  <sheetData>
    <row r="1" spans="1:24">
      <c r="A1" s="131" t="s">
        <v>448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</row>
    <row r="2" spans="1:24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</row>
    <row r="3" spans="1:24">
      <c r="A3" s="132" t="s">
        <v>183</v>
      </c>
      <c r="B3" s="133"/>
      <c r="C3" s="128" t="s">
        <v>364</v>
      </c>
      <c r="D3" s="128" t="s">
        <v>186</v>
      </c>
      <c r="E3" s="129" t="s">
        <v>441</v>
      </c>
      <c r="F3" s="129" t="s">
        <v>442</v>
      </c>
      <c r="G3" s="136" t="s">
        <v>428</v>
      </c>
      <c r="H3" s="137"/>
      <c r="I3" s="138"/>
      <c r="J3" s="136" t="s">
        <v>431</v>
      </c>
      <c r="K3" s="137"/>
      <c r="L3" s="138"/>
      <c r="M3" s="136" t="s">
        <v>429</v>
      </c>
      <c r="N3" s="137"/>
      <c r="O3" s="138"/>
      <c r="P3" s="136" t="s">
        <v>430</v>
      </c>
      <c r="Q3" s="137"/>
      <c r="R3" s="138"/>
      <c r="S3" s="129" t="s">
        <v>444</v>
      </c>
      <c r="T3" s="129" t="s">
        <v>437</v>
      </c>
      <c r="U3" s="129" t="s">
        <v>435</v>
      </c>
      <c r="V3" s="129" t="s">
        <v>436</v>
      </c>
      <c r="W3" s="128" t="s">
        <v>185</v>
      </c>
    </row>
    <row r="4" spans="1:24" ht="38.25">
      <c r="A4" s="134"/>
      <c r="B4" s="135"/>
      <c r="C4" s="128"/>
      <c r="D4" s="128"/>
      <c r="E4" s="127"/>
      <c r="F4" s="127"/>
      <c r="G4" s="59" t="s">
        <v>428</v>
      </c>
      <c r="H4" s="59" t="s">
        <v>432</v>
      </c>
      <c r="I4" s="59" t="s">
        <v>433</v>
      </c>
      <c r="J4" s="59" t="s">
        <v>428</v>
      </c>
      <c r="K4" s="59" t="s">
        <v>432</v>
      </c>
      <c r="L4" s="59" t="s">
        <v>433</v>
      </c>
      <c r="M4" s="59" t="s">
        <v>434</v>
      </c>
      <c r="N4" s="60" t="s">
        <v>432</v>
      </c>
      <c r="O4" s="59" t="s">
        <v>433</v>
      </c>
      <c r="P4" s="59" t="s">
        <v>428</v>
      </c>
      <c r="Q4" s="60" t="s">
        <v>432</v>
      </c>
      <c r="R4" s="59" t="s">
        <v>433</v>
      </c>
      <c r="S4" s="127"/>
      <c r="T4" s="130"/>
      <c r="U4" s="130"/>
      <c r="V4" s="130"/>
      <c r="W4" s="128"/>
    </row>
    <row r="5" spans="1:24" s="77" customFormat="1">
      <c r="A5" s="54">
        <v>1</v>
      </c>
      <c r="B5" s="54" t="s">
        <v>188</v>
      </c>
      <c r="C5" s="54">
        <v>2</v>
      </c>
      <c r="D5" s="54">
        <v>18</v>
      </c>
      <c r="E5" s="54" t="s">
        <v>447</v>
      </c>
      <c r="F5" s="54">
        <v>4</v>
      </c>
      <c r="G5" s="54">
        <v>5</v>
      </c>
      <c r="H5" s="54">
        <v>6</v>
      </c>
      <c r="I5" s="54">
        <v>7</v>
      </c>
      <c r="J5" s="54">
        <v>8</v>
      </c>
      <c r="K5" s="54">
        <v>9</v>
      </c>
      <c r="L5" s="54">
        <v>10</v>
      </c>
      <c r="M5" s="54">
        <v>11</v>
      </c>
      <c r="N5" s="54">
        <v>12</v>
      </c>
      <c r="O5" s="54">
        <v>13</v>
      </c>
      <c r="P5" s="54">
        <v>14</v>
      </c>
      <c r="Q5" s="54">
        <v>15</v>
      </c>
      <c r="R5" s="54">
        <v>16</v>
      </c>
      <c r="S5" s="54">
        <v>17</v>
      </c>
      <c r="T5" s="54">
        <v>19</v>
      </c>
      <c r="U5" s="54">
        <v>20</v>
      </c>
      <c r="V5" s="54">
        <v>21</v>
      </c>
      <c r="W5" s="54">
        <v>22</v>
      </c>
    </row>
    <row r="6" spans="1:24" s="56" customFormat="1">
      <c r="A6" s="55"/>
      <c r="B6" s="55"/>
      <c r="C6" s="57" t="s">
        <v>443</v>
      </c>
      <c r="D6" s="55"/>
      <c r="E6" s="57">
        <f>SUM(E7:E70)</f>
        <v>100000</v>
      </c>
      <c r="F6" s="57">
        <f t="shared" ref="F6:V6" si="0">SUM(F8:F70)</f>
        <v>713</v>
      </c>
      <c r="G6" s="57" t="e">
        <f t="shared" si="0"/>
        <v>#REF!</v>
      </c>
      <c r="H6" s="57" t="e">
        <f t="shared" si="0"/>
        <v>#REF!</v>
      </c>
      <c r="I6" s="57" t="e">
        <f t="shared" si="0"/>
        <v>#REF!</v>
      </c>
      <c r="J6" s="57" t="e">
        <f t="shared" si="0"/>
        <v>#REF!</v>
      </c>
      <c r="K6" s="57" t="e">
        <f t="shared" si="0"/>
        <v>#REF!</v>
      </c>
      <c r="L6" s="57" t="e">
        <f t="shared" si="0"/>
        <v>#REF!</v>
      </c>
      <c r="M6" s="57" t="e">
        <f t="shared" si="0"/>
        <v>#REF!</v>
      </c>
      <c r="N6" s="57" t="e">
        <f t="shared" si="0"/>
        <v>#REF!</v>
      </c>
      <c r="O6" s="57" t="e">
        <f t="shared" si="0"/>
        <v>#REF!</v>
      </c>
      <c r="P6" s="57" t="e">
        <f t="shared" si="0"/>
        <v>#REF!</v>
      </c>
      <c r="Q6" s="57" t="e">
        <f t="shared" si="0"/>
        <v>#REF!</v>
      </c>
      <c r="R6" s="58" t="e">
        <f>#REF!</f>
        <v>#REF!</v>
      </c>
      <c r="S6" s="57">
        <f t="shared" si="0"/>
        <v>9600</v>
      </c>
      <c r="T6" s="57">
        <f t="shared" si="0"/>
        <v>11162</v>
      </c>
      <c r="U6" s="57">
        <f t="shared" si="0"/>
        <v>11523</v>
      </c>
      <c r="V6" s="57">
        <f t="shared" si="0"/>
        <v>424</v>
      </c>
      <c r="W6" s="58" t="e">
        <f>#REF!</f>
        <v>#REF!</v>
      </c>
    </row>
    <row r="7" spans="1:24" s="56" customFormat="1" ht="63.75">
      <c r="A7" s="61"/>
      <c r="B7" s="61"/>
      <c r="C7" s="80" t="s">
        <v>445</v>
      </c>
      <c r="D7" s="61" t="s">
        <v>446</v>
      </c>
      <c r="E7" s="62">
        <v>17000</v>
      </c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1"/>
      <c r="U7" s="61"/>
      <c r="V7" s="61"/>
      <c r="W7" s="61"/>
    </row>
    <row r="8" spans="1:24">
      <c r="A8" s="63">
        <v>26</v>
      </c>
      <c r="B8" s="64">
        <v>1</v>
      </c>
      <c r="C8" s="69" t="s">
        <v>387</v>
      </c>
      <c r="D8" s="70" t="s">
        <v>325</v>
      </c>
      <c r="E8" s="63">
        <v>1000</v>
      </c>
      <c r="F8" s="64">
        <v>12</v>
      </c>
      <c r="G8" s="64" t="e">
        <f>SUM(#REF!)</f>
        <v>#REF!</v>
      </c>
      <c r="H8" s="64" t="e">
        <f>SUM(#REF!)</f>
        <v>#REF!</v>
      </c>
      <c r="I8" s="64" t="e">
        <f>SUM(#REF!)</f>
        <v>#REF!</v>
      </c>
      <c r="J8" s="64" t="e">
        <f>SUM(#REF!)</f>
        <v>#REF!</v>
      </c>
      <c r="K8" s="64" t="e">
        <f>SUM(#REF!)</f>
        <v>#REF!</v>
      </c>
      <c r="L8" s="64" t="e">
        <f>SUM(#REF!)</f>
        <v>#REF!</v>
      </c>
      <c r="M8" s="64" t="e">
        <f>SUM(#REF!)</f>
        <v>#REF!</v>
      </c>
      <c r="N8" s="64" t="e">
        <f>SUM(#REF!)</f>
        <v>#REF!</v>
      </c>
      <c r="O8" s="64" t="e">
        <f>SUM(#REF!)</f>
        <v>#REF!</v>
      </c>
      <c r="P8" s="64" t="e">
        <f>SUM(#REF!)</f>
        <v>#REF!</v>
      </c>
      <c r="Q8" s="64" t="e">
        <f>SUM(#REF!)</f>
        <v>#REF!</v>
      </c>
      <c r="R8" s="64" t="e">
        <f>SUM(#REF!)</f>
        <v>#REF!</v>
      </c>
      <c r="S8" s="79">
        <v>0</v>
      </c>
      <c r="T8" s="67">
        <f t="shared" ref="T8:T39" si="1">U7+1</f>
        <v>1</v>
      </c>
      <c r="U8" s="67">
        <f t="shared" ref="U8:U39" si="2">T8+V8-1</f>
        <v>8</v>
      </c>
      <c r="V8" s="70">
        <v>8</v>
      </c>
      <c r="W8" s="64" t="e">
        <f>SUM(#REF!)</f>
        <v>#REF!</v>
      </c>
      <c r="X8" s="2">
        <v>1</v>
      </c>
    </row>
    <row r="9" spans="1:24">
      <c r="A9" s="63">
        <v>27</v>
      </c>
      <c r="B9" s="64">
        <v>1</v>
      </c>
      <c r="C9" s="69" t="s">
        <v>426</v>
      </c>
      <c r="D9" s="67" t="s">
        <v>194</v>
      </c>
      <c r="E9" s="63">
        <v>2000</v>
      </c>
      <c r="F9" s="64">
        <v>15</v>
      </c>
      <c r="G9" s="64" t="e">
        <f>SUM(#REF!)</f>
        <v>#REF!</v>
      </c>
      <c r="H9" s="64" t="e">
        <f>SUM(#REF!)</f>
        <v>#REF!</v>
      </c>
      <c r="I9" s="64" t="e">
        <f>SUM(#REF!)</f>
        <v>#REF!</v>
      </c>
      <c r="J9" s="64" t="e">
        <f>SUM(#REF!)</f>
        <v>#REF!</v>
      </c>
      <c r="K9" s="64" t="e">
        <f>SUM(#REF!)</f>
        <v>#REF!</v>
      </c>
      <c r="L9" s="64" t="e">
        <f>SUM(#REF!)</f>
        <v>#REF!</v>
      </c>
      <c r="M9" s="64" t="e">
        <f>SUM(#REF!)</f>
        <v>#REF!</v>
      </c>
      <c r="N9" s="64" t="e">
        <f>SUM(#REF!)</f>
        <v>#REF!</v>
      </c>
      <c r="O9" s="64" t="e">
        <f>SUM(#REF!)</f>
        <v>#REF!</v>
      </c>
      <c r="P9" s="64" t="e">
        <f>SUM(#REF!)</f>
        <v>#REF!</v>
      </c>
      <c r="Q9" s="64" t="e">
        <f>SUM(#REF!)</f>
        <v>#REF!</v>
      </c>
      <c r="R9" s="64" t="e">
        <f>SUM(#REF!)</f>
        <v>#REF!</v>
      </c>
      <c r="S9" s="79">
        <v>400</v>
      </c>
      <c r="T9" s="67">
        <f t="shared" si="1"/>
        <v>9</v>
      </c>
      <c r="U9" s="67">
        <f t="shared" si="2"/>
        <v>16</v>
      </c>
      <c r="V9" s="67">
        <v>8</v>
      </c>
      <c r="W9" s="64" t="e">
        <f>SUM(#REF!)</f>
        <v>#REF!</v>
      </c>
      <c r="X9" s="2">
        <v>1</v>
      </c>
    </row>
    <row r="10" spans="1:24">
      <c r="A10" s="63">
        <v>40</v>
      </c>
      <c r="B10" s="64">
        <v>1</v>
      </c>
      <c r="C10" s="65" t="s">
        <v>399</v>
      </c>
      <c r="D10" s="67" t="s">
        <v>327</v>
      </c>
      <c r="E10" s="63">
        <v>1000</v>
      </c>
      <c r="F10" s="63">
        <v>10</v>
      </c>
      <c r="G10" s="63" t="e">
        <f>SUM(#REF!)</f>
        <v>#REF!</v>
      </c>
      <c r="H10" s="63" t="e">
        <f>SUM(#REF!)</f>
        <v>#REF!</v>
      </c>
      <c r="I10" s="63" t="e">
        <f>SUM(#REF!)</f>
        <v>#REF!</v>
      </c>
      <c r="J10" s="63" t="e">
        <f>SUM(#REF!)</f>
        <v>#REF!</v>
      </c>
      <c r="K10" s="63" t="e">
        <f>SUM(#REF!)</f>
        <v>#REF!</v>
      </c>
      <c r="L10" s="63" t="e">
        <f>SUM(#REF!)</f>
        <v>#REF!</v>
      </c>
      <c r="M10" s="63" t="e">
        <f>SUM(#REF!)</f>
        <v>#REF!</v>
      </c>
      <c r="N10" s="63" t="e">
        <f>SUM(#REF!)</f>
        <v>#REF!</v>
      </c>
      <c r="O10" s="63" t="e">
        <f>SUM(#REF!)</f>
        <v>#REF!</v>
      </c>
      <c r="P10" s="63" t="e">
        <f>SUM(#REF!)</f>
        <v>#REF!</v>
      </c>
      <c r="Q10" s="63" t="e">
        <f>SUM(#REF!)</f>
        <v>#REF!</v>
      </c>
      <c r="R10" s="63" t="e">
        <f>SUM(#REF!)</f>
        <v>#REF!</v>
      </c>
      <c r="S10" s="63">
        <v>0</v>
      </c>
      <c r="T10" s="67">
        <f t="shared" si="1"/>
        <v>17</v>
      </c>
      <c r="U10" s="67">
        <f t="shared" si="2"/>
        <v>24</v>
      </c>
      <c r="V10" s="67">
        <v>8</v>
      </c>
      <c r="W10" s="63" t="e">
        <f>SUM(#REF!)</f>
        <v>#REF!</v>
      </c>
      <c r="X10" s="2">
        <v>1</v>
      </c>
    </row>
    <row r="11" spans="1:24">
      <c r="A11" s="63">
        <v>42</v>
      </c>
      <c r="B11" s="64">
        <v>1</v>
      </c>
      <c r="C11" s="65" t="s">
        <v>401</v>
      </c>
      <c r="D11" s="67" t="s">
        <v>328</v>
      </c>
      <c r="E11" s="63">
        <v>1000</v>
      </c>
      <c r="F11" s="63">
        <v>8</v>
      </c>
      <c r="G11" s="63" t="e">
        <f>SUM(#REF!)</f>
        <v>#REF!</v>
      </c>
      <c r="H11" s="63" t="e">
        <f>SUM(#REF!)</f>
        <v>#REF!</v>
      </c>
      <c r="I11" s="63" t="e">
        <f>SUM(#REF!)</f>
        <v>#REF!</v>
      </c>
      <c r="J11" s="63" t="e">
        <f>SUM(#REF!)</f>
        <v>#REF!</v>
      </c>
      <c r="K11" s="63" t="e">
        <f>SUM(#REF!)</f>
        <v>#REF!</v>
      </c>
      <c r="L11" s="63" t="e">
        <f>SUM(#REF!)</f>
        <v>#REF!</v>
      </c>
      <c r="M11" s="63" t="e">
        <f>SUM(#REF!)</f>
        <v>#REF!</v>
      </c>
      <c r="N11" s="63" t="e">
        <f>SUM(#REF!)</f>
        <v>#REF!</v>
      </c>
      <c r="O11" s="63" t="e">
        <f>SUM(#REF!)</f>
        <v>#REF!</v>
      </c>
      <c r="P11" s="63" t="e">
        <f>SUM(#REF!)</f>
        <v>#REF!</v>
      </c>
      <c r="Q11" s="63" t="e">
        <f>SUM(#REF!)</f>
        <v>#REF!</v>
      </c>
      <c r="R11" s="63" t="e">
        <f>SUM(#REF!)</f>
        <v>#REF!</v>
      </c>
      <c r="S11" s="63">
        <v>100</v>
      </c>
      <c r="T11" s="67">
        <f t="shared" si="1"/>
        <v>25</v>
      </c>
      <c r="U11" s="67">
        <f t="shared" si="2"/>
        <v>29</v>
      </c>
      <c r="V11" s="67">
        <v>5</v>
      </c>
      <c r="W11" s="63" t="e">
        <f>SUM(#REF!)</f>
        <v>#REF!</v>
      </c>
      <c r="X11" s="2">
        <v>1</v>
      </c>
    </row>
    <row r="12" spans="1:24">
      <c r="A12" s="63">
        <v>49</v>
      </c>
      <c r="B12" s="64">
        <v>1</v>
      </c>
      <c r="C12" s="65" t="s">
        <v>408</v>
      </c>
      <c r="D12" s="66" t="s">
        <v>193</v>
      </c>
      <c r="E12" s="63">
        <v>2000</v>
      </c>
      <c r="F12" s="63">
        <v>14</v>
      </c>
      <c r="G12" s="63" t="e">
        <f>SUM(#REF!)</f>
        <v>#REF!</v>
      </c>
      <c r="H12" s="63" t="e">
        <f>SUM(#REF!)</f>
        <v>#REF!</v>
      </c>
      <c r="I12" s="63" t="e">
        <f>SUM(#REF!)</f>
        <v>#REF!</v>
      </c>
      <c r="J12" s="63" t="e">
        <f>SUM(#REF!)</f>
        <v>#REF!</v>
      </c>
      <c r="K12" s="63" t="e">
        <f>SUM(#REF!)</f>
        <v>#REF!</v>
      </c>
      <c r="L12" s="63" t="e">
        <f>SUM(#REF!)</f>
        <v>#REF!</v>
      </c>
      <c r="M12" s="63" t="e">
        <f>SUM(#REF!)</f>
        <v>#REF!</v>
      </c>
      <c r="N12" s="63" t="e">
        <f>SUM(#REF!)</f>
        <v>#REF!</v>
      </c>
      <c r="O12" s="63" t="e">
        <f>SUM(#REF!)</f>
        <v>#REF!</v>
      </c>
      <c r="P12" s="63" t="e">
        <f>SUM(#REF!)</f>
        <v>#REF!</v>
      </c>
      <c r="Q12" s="63" t="e">
        <f>SUM(#REF!)</f>
        <v>#REF!</v>
      </c>
      <c r="R12" s="63" t="e">
        <f>SUM(#REF!)</f>
        <v>#REF!</v>
      </c>
      <c r="S12" s="63">
        <v>500</v>
      </c>
      <c r="T12" s="67">
        <f t="shared" si="1"/>
        <v>30</v>
      </c>
      <c r="U12" s="67">
        <f t="shared" si="2"/>
        <v>36</v>
      </c>
      <c r="V12" s="68">
        <v>7</v>
      </c>
      <c r="W12" s="63" t="e">
        <f>SUM(#REF!)</f>
        <v>#REF!</v>
      </c>
      <c r="X12" s="2">
        <v>1</v>
      </c>
    </row>
    <row r="13" spans="1:24">
      <c r="A13" s="63">
        <v>54</v>
      </c>
      <c r="B13" s="64">
        <v>1</v>
      </c>
      <c r="C13" s="65" t="s">
        <v>413</v>
      </c>
      <c r="D13" s="67" t="s">
        <v>326</v>
      </c>
      <c r="E13" s="63">
        <v>1000</v>
      </c>
      <c r="F13" s="71">
        <v>8</v>
      </c>
      <c r="G13" s="71" t="e">
        <f>SUM(#REF!)</f>
        <v>#REF!</v>
      </c>
      <c r="H13" s="71" t="e">
        <f>SUM(#REF!)</f>
        <v>#REF!</v>
      </c>
      <c r="I13" s="71" t="e">
        <f>SUM(#REF!)</f>
        <v>#REF!</v>
      </c>
      <c r="J13" s="71" t="e">
        <f>SUM(#REF!)</f>
        <v>#REF!</v>
      </c>
      <c r="K13" s="71" t="e">
        <f>SUM(#REF!)</f>
        <v>#REF!</v>
      </c>
      <c r="L13" s="71" t="e">
        <f>SUM(#REF!)</f>
        <v>#REF!</v>
      </c>
      <c r="M13" s="71" t="e">
        <f>SUM(#REF!)</f>
        <v>#REF!</v>
      </c>
      <c r="N13" s="71" t="e">
        <f>SUM(#REF!)</f>
        <v>#REF!</v>
      </c>
      <c r="O13" s="71" t="e">
        <f>SUM(#REF!)</f>
        <v>#REF!</v>
      </c>
      <c r="P13" s="71" t="e">
        <f>SUM(#REF!)</f>
        <v>#REF!</v>
      </c>
      <c r="Q13" s="71" t="e">
        <f>SUM(#REF!)</f>
        <v>#REF!</v>
      </c>
      <c r="R13" s="71" t="e">
        <f>SUM(#REF!)</f>
        <v>#REF!</v>
      </c>
      <c r="S13" s="71">
        <v>0</v>
      </c>
      <c r="T13" s="67">
        <f t="shared" si="1"/>
        <v>37</v>
      </c>
      <c r="U13" s="67">
        <f t="shared" si="2"/>
        <v>44</v>
      </c>
      <c r="V13" s="72">
        <v>8</v>
      </c>
      <c r="W13" s="71" t="e">
        <f>SUM(#REF!)</f>
        <v>#REF!</v>
      </c>
      <c r="X13" s="2">
        <v>1</v>
      </c>
    </row>
    <row r="14" spans="1:24">
      <c r="A14" s="63">
        <v>6</v>
      </c>
      <c r="B14" s="63">
        <v>2</v>
      </c>
      <c r="C14" s="65" t="s">
        <v>370</v>
      </c>
      <c r="D14" s="67" t="s">
        <v>330</v>
      </c>
      <c r="E14" s="63">
        <v>1000</v>
      </c>
      <c r="F14" s="63">
        <v>8</v>
      </c>
      <c r="G14" s="63" t="e">
        <f>SUM(#REF!)</f>
        <v>#REF!</v>
      </c>
      <c r="H14" s="63" t="e">
        <f>SUM(#REF!)</f>
        <v>#REF!</v>
      </c>
      <c r="I14" s="63" t="e">
        <f>SUM(#REF!)</f>
        <v>#REF!</v>
      </c>
      <c r="J14" s="63" t="e">
        <f>SUM(#REF!)</f>
        <v>#REF!</v>
      </c>
      <c r="K14" s="63" t="e">
        <f>SUM(#REF!)</f>
        <v>#REF!</v>
      </c>
      <c r="L14" s="63" t="e">
        <f>SUM(#REF!)</f>
        <v>#REF!</v>
      </c>
      <c r="M14" s="63" t="e">
        <f>SUM(#REF!)</f>
        <v>#REF!</v>
      </c>
      <c r="N14" s="63" t="e">
        <f>SUM(#REF!)</f>
        <v>#REF!</v>
      </c>
      <c r="O14" s="63" t="e">
        <f>SUM(#REF!)</f>
        <v>#REF!</v>
      </c>
      <c r="P14" s="63" t="e">
        <f>SUM(#REF!)</f>
        <v>#REF!</v>
      </c>
      <c r="Q14" s="63" t="e">
        <f>SUM(#REF!)</f>
        <v>#REF!</v>
      </c>
      <c r="R14" s="63" t="e">
        <f>SUM(#REF!)</f>
        <v>#REF!</v>
      </c>
      <c r="S14" s="63">
        <v>100</v>
      </c>
      <c r="T14" s="67">
        <f t="shared" si="1"/>
        <v>45</v>
      </c>
      <c r="U14" s="67">
        <f t="shared" si="2"/>
        <v>49</v>
      </c>
      <c r="V14" s="67">
        <v>5</v>
      </c>
      <c r="W14" s="63" t="e">
        <f>SUM(#REF!)</f>
        <v>#REF!</v>
      </c>
      <c r="X14" s="2">
        <v>2</v>
      </c>
    </row>
    <row r="15" spans="1:24">
      <c r="A15" s="63">
        <v>23</v>
      </c>
      <c r="B15" s="63">
        <v>2</v>
      </c>
      <c r="C15" s="65" t="s">
        <v>385</v>
      </c>
      <c r="D15" s="67" t="s">
        <v>332</v>
      </c>
      <c r="E15" s="63">
        <v>1000</v>
      </c>
      <c r="F15" s="63">
        <v>6</v>
      </c>
      <c r="G15" s="63" t="e">
        <f>SUM(#REF!)</f>
        <v>#REF!</v>
      </c>
      <c r="H15" s="63" t="e">
        <f>SUM(#REF!)</f>
        <v>#REF!</v>
      </c>
      <c r="I15" s="63" t="e">
        <f>SUM(#REF!)</f>
        <v>#REF!</v>
      </c>
      <c r="J15" s="63" t="e">
        <f>SUM(#REF!)</f>
        <v>#REF!</v>
      </c>
      <c r="K15" s="63" t="e">
        <f>SUM(#REF!)</f>
        <v>#REF!</v>
      </c>
      <c r="L15" s="63" t="e">
        <f>SUM(#REF!)</f>
        <v>#REF!</v>
      </c>
      <c r="M15" s="63" t="e">
        <f>SUM(#REF!)</f>
        <v>#REF!</v>
      </c>
      <c r="N15" s="63" t="e">
        <f>SUM(#REF!)</f>
        <v>#REF!</v>
      </c>
      <c r="O15" s="63" t="e">
        <f>SUM(#REF!)</f>
        <v>#REF!</v>
      </c>
      <c r="P15" s="63" t="e">
        <f>SUM(#REF!)</f>
        <v>#REF!</v>
      </c>
      <c r="Q15" s="63" t="e">
        <f>SUM(#REF!)</f>
        <v>#REF!</v>
      </c>
      <c r="R15" s="63" t="e">
        <f>SUM(#REF!)</f>
        <v>#REF!</v>
      </c>
      <c r="S15" s="71">
        <v>300</v>
      </c>
      <c r="T15" s="67">
        <f t="shared" si="1"/>
        <v>50</v>
      </c>
      <c r="U15" s="67">
        <f t="shared" si="2"/>
        <v>54</v>
      </c>
      <c r="V15" s="67">
        <v>5</v>
      </c>
      <c r="W15" s="63" t="e">
        <f>SUM(#REF!)</f>
        <v>#REF!</v>
      </c>
      <c r="X15" s="2">
        <v>2</v>
      </c>
    </row>
    <row r="16" spans="1:24">
      <c r="A16" s="63">
        <v>24</v>
      </c>
      <c r="B16" s="63">
        <v>2</v>
      </c>
      <c r="C16" s="65" t="s">
        <v>425</v>
      </c>
      <c r="D16" s="67" t="s">
        <v>195</v>
      </c>
      <c r="E16" s="63">
        <v>5000</v>
      </c>
      <c r="F16" s="63">
        <v>30</v>
      </c>
      <c r="G16" s="63" t="e">
        <f>SUM(#REF!)</f>
        <v>#REF!</v>
      </c>
      <c r="H16" s="63" t="e">
        <f>SUM(#REF!)</f>
        <v>#REF!</v>
      </c>
      <c r="I16" s="63" t="e">
        <f>SUM(#REF!)</f>
        <v>#REF!</v>
      </c>
      <c r="J16" s="63" t="e">
        <f>SUM(#REF!)</f>
        <v>#REF!</v>
      </c>
      <c r="K16" s="63" t="e">
        <f>SUM(#REF!)</f>
        <v>#REF!</v>
      </c>
      <c r="L16" s="63" t="e">
        <f>SUM(#REF!)</f>
        <v>#REF!</v>
      </c>
      <c r="M16" s="63" t="e">
        <f>SUM(#REF!)</f>
        <v>#REF!</v>
      </c>
      <c r="N16" s="63" t="e">
        <f>SUM(#REF!)</f>
        <v>#REF!</v>
      </c>
      <c r="O16" s="63" t="e">
        <f>SUM(#REF!)</f>
        <v>#REF!</v>
      </c>
      <c r="P16" s="63" t="e">
        <f>SUM(#REF!)</f>
        <v>#REF!</v>
      </c>
      <c r="Q16" s="63" t="e">
        <f>SUM(#REF!)</f>
        <v>#REF!</v>
      </c>
      <c r="R16" s="63" t="e">
        <f>SUM(#REF!)</f>
        <v>#REF!</v>
      </c>
      <c r="S16" s="71">
        <v>1600</v>
      </c>
      <c r="T16" s="67">
        <f t="shared" si="1"/>
        <v>55</v>
      </c>
      <c r="U16" s="67">
        <f t="shared" si="2"/>
        <v>77</v>
      </c>
      <c r="V16" s="67">
        <v>23</v>
      </c>
      <c r="W16" s="63" t="e">
        <f>SUM(#REF!)</f>
        <v>#REF!</v>
      </c>
      <c r="X16" s="2">
        <v>2</v>
      </c>
    </row>
    <row r="17" spans="1:24">
      <c r="A17" s="63">
        <v>31</v>
      </c>
      <c r="B17" s="63">
        <v>2</v>
      </c>
      <c r="C17" s="65" t="s">
        <v>390</v>
      </c>
      <c r="D17" s="67" t="s">
        <v>331</v>
      </c>
      <c r="E17" s="63">
        <v>1000</v>
      </c>
      <c r="F17" s="63">
        <v>10</v>
      </c>
      <c r="G17" s="63" t="e">
        <f>SUM(#REF!)</f>
        <v>#REF!</v>
      </c>
      <c r="H17" s="63" t="e">
        <f>SUM(#REF!)</f>
        <v>#REF!</v>
      </c>
      <c r="I17" s="63" t="e">
        <f>SUM(#REF!)</f>
        <v>#REF!</v>
      </c>
      <c r="J17" s="63" t="e">
        <f>SUM(#REF!)</f>
        <v>#REF!</v>
      </c>
      <c r="K17" s="63" t="e">
        <f>SUM(#REF!)</f>
        <v>#REF!</v>
      </c>
      <c r="L17" s="63" t="e">
        <f>SUM(#REF!)</f>
        <v>#REF!</v>
      </c>
      <c r="M17" s="63" t="e">
        <f>SUM(#REF!)</f>
        <v>#REF!</v>
      </c>
      <c r="N17" s="63" t="e">
        <f>SUM(#REF!)</f>
        <v>#REF!</v>
      </c>
      <c r="O17" s="63" t="e">
        <f>SUM(#REF!)</f>
        <v>#REF!</v>
      </c>
      <c r="P17" s="63" t="e">
        <f>SUM(#REF!)</f>
        <v>#REF!</v>
      </c>
      <c r="Q17" s="63" t="e">
        <f>SUM(#REF!)</f>
        <v>#REF!</v>
      </c>
      <c r="R17" s="63" t="e">
        <f>SUM(#REF!)</f>
        <v>#REF!</v>
      </c>
      <c r="S17" s="71">
        <v>0</v>
      </c>
      <c r="T17" s="67">
        <f t="shared" si="1"/>
        <v>78</v>
      </c>
      <c r="U17" s="67">
        <f t="shared" si="2"/>
        <v>83</v>
      </c>
      <c r="V17" s="67">
        <v>6</v>
      </c>
      <c r="W17" s="63" t="e">
        <f>SUM(#REF!)</f>
        <v>#REF!</v>
      </c>
      <c r="X17" s="2">
        <v>2</v>
      </c>
    </row>
    <row r="18" spans="1:24">
      <c r="A18" s="63">
        <v>62</v>
      </c>
      <c r="B18" s="63">
        <v>2</v>
      </c>
      <c r="C18" s="65" t="s">
        <v>421</v>
      </c>
      <c r="D18" s="67" t="s">
        <v>329</v>
      </c>
      <c r="E18" s="63">
        <v>1000</v>
      </c>
      <c r="F18" s="63">
        <v>9</v>
      </c>
      <c r="G18" s="63" t="e">
        <f>SUM(#REF!)</f>
        <v>#REF!</v>
      </c>
      <c r="H18" s="63" t="e">
        <f>SUM(#REF!)</f>
        <v>#REF!</v>
      </c>
      <c r="I18" s="63" t="e">
        <f>SUM(#REF!)</f>
        <v>#REF!</v>
      </c>
      <c r="J18" s="63" t="e">
        <f>SUM(#REF!)</f>
        <v>#REF!</v>
      </c>
      <c r="K18" s="63" t="e">
        <f>SUM(#REF!)</f>
        <v>#REF!</v>
      </c>
      <c r="L18" s="63" t="e">
        <f>SUM(#REF!)</f>
        <v>#REF!</v>
      </c>
      <c r="M18" s="63" t="e">
        <f>SUM(#REF!)</f>
        <v>#REF!</v>
      </c>
      <c r="N18" s="63" t="e">
        <f>SUM(#REF!)</f>
        <v>#REF!</v>
      </c>
      <c r="O18" s="63" t="e">
        <f>SUM(#REF!)</f>
        <v>#REF!</v>
      </c>
      <c r="P18" s="63" t="e">
        <f>SUM(#REF!)</f>
        <v>#REF!</v>
      </c>
      <c r="Q18" s="63" t="e">
        <f>SUM(#REF!)</f>
        <v>#REF!</v>
      </c>
      <c r="R18" s="63" t="e">
        <f>SUM(#REF!)</f>
        <v>#REF!</v>
      </c>
      <c r="S18" s="63">
        <v>0</v>
      </c>
      <c r="T18" s="67">
        <f t="shared" si="1"/>
        <v>84</v>
      </c>
      <c r="U18" s="67">
        <f t="shared" si="2"/>
        <v>88</v>
      </c>
      <c r="V18" s="72">
        <v>5</v>
      </c>
      <c r="W18" s="63" t="e">
        <f>SUM(#REF!)</f>
        <v>#REF!</v>
      </c>
      <c r="X18" s="2">
        <v>2</v>
      </c>
    </row>
    <row r="19" spans="1:24">
      <c r="A19" s="63">
        <v>3</v>
      </c>
      <c r="B19" s="63">
        <v>3</v>
      </c>
      <c r="C19" s="65" t="s">
        <v>367</v>
      </c>
      <c r="D19" s="67" t="s">
        <v>337</v>
      </c>
      <c r="E19" s="63">
        <v>1000</v>
      </c>
      <c r="F19" s="63">
        <v>10</v>
      </c>
      <c r="G19" s="63" t="e">
        <f>SUM(#REF!)</f>
        <v>#REF!</v>
      </c>
      <c r="H19" s="63" t="e">
        <f>SUM(#REF!)</f>
        <v>#REF!</v>
      </c>
      <c r="I19" s="63" t="e">
        <f>SUM(#REF!)</f>
        <v>#REF!</v>
      </c>
      <c r="J19" s="63" t="e">
        <f>SUM(#REF!)</f>
        <v>#REF!</v>
      </c>
      <c r="K19" s="63" t="e">
        <f>SUM(#REF!)</f>
        <v>#REF!</v>
      </c>
      <c r="L19" s="63" t="e">
        <f>SUM(#REF!)</f>
        <v>#REF!</v>
      </c>
      <c r="M19" s="63" t="e">
        <f>SUM(#REF!)</f>
        <v>#REF!</v>
      </c>
      <c r="N19" s="63" t="e">
        <f>SUM(#REF!)</f>
        <v>#REF!</v>
      </c>
      <c r="O19" s="63" t="e">
        <f>SUM(#REF!)</f>
        <v>#REF!</v>
      </c>
      <c r="P19" s="63" t="e">
        <f>SUM(#REF!)</f>
        <v>#REF!</v>
      </c>
      <c r="Q19" s="63" t="e">
        <f>SUM(#REF!)</f>
        <v>#REF!</v>
      </c>
      <c r="R19" s="63" t="e">
        <f>SUM(#REF!)</f>
        <v>#REF!</v>
      </c>
      <c r="S19" s="63">
        <v>0</v>
      </c>
      <c r="T19" s="67">
        <f t="shared" si="1"/>
        <v>89</v>
      </c>
      <c r="U19" s="67">
        <f t="shared" si="2"/>
        <v>95</v>
      </c>
      <c r="V19" s="67">
        <v>7</v>
      </c>
      <c r="W19" s="63" t="e">
        <f>SUM(#REF!)</f>
        <v>#REF!</v>
      </c>
      <c r="X19" s="2">
        <v>3</v>
      </c>
    </row>
    <row r="20" spans="1:24">
      <c r="A20" s="63">
        <v>4</v>
      </c>
      <c r="B20" s="63">
        <v>3</v>
      </c>
      <c r="C20" s="65" t="s">
        <v>368</v>
      </c>
      <c r="D20" s="67" t="s">
        <v>335</v>
      </c>
      <c r="E20" s="63">
        <v>1000</v>
      </c>
      <c r="F20" s="63">
        <v>8</v>
      </c>
      <c r="G20" s="63" t="e">
        <f>SUM(#REF!)</f>
        <v>#REF!</v>
      </c>
      <c r="H20" s="63" t="e">
        <f>SUM(#REF!)</f>
        <v>#REF!</v>
      </c>
      <c r="I20" s="63" t="e">
        <f>SUM(#REF!)</f>
        <v>#REF!</v>
      </c>
      <c r="J20" s="63" t="e">
        <f>SUM(#REF!)</f>
        <v>#REF!</v>
      </c>
      <c r="K20" s="63" t="e">
        <f>SUM(#REF!)</f>
        <v>#REF!</v>
      </c>
      <c r="L20" s="63" t="e">
        <f>SUM(#REF!)</f>
        <v>#REF!</v>
      </c>
      <c r="M20" s="63" t="e">
        <f>SUM(#REF!)</f>
        <v>#REF!</v>
      </c>
      <c r="N20" s="63" t="e">
        <f>SUM(#REF!)</f>
        <v>#REF!</v>
      </c>
      <c r="O20" s="63" t="e">
        <f>SUM(#REF!)</f>
        <v>#REF!</v>
      </c>
      <c r="P20" s="63" t="e">
        <f>SUM(#REF!)</f>
        <v>#REF!</v>
      </c>
      <c r="Q20" s="63" t="e">
        <f>SUM(#REF!)</f>
        <v>#REF!</v>
      </c>
      <c r="R20" s="63" t="e">
        <f>SUM(#REF!)</f>
        <v>#REF!</v>
      </c>
      <c r="S20" s="63">
        <v>100</v>
      </c>
      <c r="T20" s="67">
        <f t="shared" si="1"/>
        <v>96</v>
      </c>
      <c r="U20" s="67">
        <f t="shared" si="2"/>
        <v>100</v>
      </c>
      <c r="V20" s="67">
        <v>5</v>
      </c>
      <c r="W20" s="63" t="e">
        <f>SUM(#REF!)</f>
        <v>#REF!</v>
      </c>
      <c r="X20" s="2">
        <v>3</v>
      </c>
    </row>
    <row r="21" spans="1:24">
      <c r="A21" s="63">
        <v>14</v>
      </c>
      <c r="B21" s="63">
        <v>3</v>
      </c>
      <c r="C21" s="65" t="s">
        <v>377</v>
      </c>
      <c r="D21" s="67" t="s">
        <v>333</v>
      </c>
      <c r="E21" s="63">
        <v>1000</v>
      </c>
      <c r="F21" s="63">
        <v>13</v>
      </c>
      <c r="G21" s="63" t="e">
        <f>SUM(#REF!)</f>
        <v>#REF!</v>
      </c>
      <c r="H21" s="63" t="e">
        <f>SUM(#REF!)</f>
        <v>#REF!</v>
      </c>
      <c r="I21" s="63" t="e">
        <f>SUM(#REF!)</f>
        <v>#REF!</v>
      </c>
      <c r="J21" s="63" t="e">
        <f>SUM(#REF!)</f>
        <v>#REF!</v>
      </c>
      <c r="K21" s="63" t="e">
        <f>SUM(#REF!)</f>
        <v>#REF!</v>
      </c>
      <c r="L21" s="63" t="e">
        <f>SUM(#REF!)</f>
        <v>#REF!</v>
      </c>
      <c r="M21" s="63" t="e">
        <f>SUM(#REF!)</f>
        <v>#REF!</v>
      </c>
      <c r="N21" s="63" t="e">
        <f>SUM(#REF!)</f>
        <v>#REF!</v>
      </c>
      <c r="O21" s="63" t="e">
        <f>SUM(#REF!)</f>
        <v>#REF!</v>
      </c>
      <c r="P21" s="63" t="e">
        <f>SUM(#REF!)</f>
        <v>#REF!</v>
      </c>
      <c r="Q21" s="63" t="e">
        <f>SUM(#REF!)</f>
        <v>#REF!</v>
      </c>
      <c r="R21" s="63" t="e">
        <f>SUM(#REF!)</f>
        <v>#REF!</v>
      </c>
      <c r="S21" s="63">
        <v>0</v>
      </c>
      <c r="T21" s="67">
        <f t="shared" si="1"/>
        <v>101</v>
      </c>
      <c r="U21" s="67">
        <f t="shared" si="2"/>
        <v>107</v>
      </c>
      <c r="V21" s="67">
        <v>7</v>
      </c>
      <c r="W21" s="63" t="e">
        <f>SUM(#REF!)</f>
        <v>#REF!</v>
      </c>
      <c r="X21" s="2">
        <v>3</v>
      </c>
    </row>
    <row r="22" spans="1:24">
      <c r="A22" s="63">
        <v>22</v>
      </c>
      <c r="B22" s="73">
        <v>3</v>
      </c>
      <c r="C22" s="74" t="s">
        <v>384</v>
      </c>
      <c r="D22" s="75" t="s">
        <v>178</v>
      </c>
      <c r="E22" s="63">
        <v>1000</v>
      </c>
      <c r="F22" s="73">
        <v>11</v>
      </c>
      <c r="G22" s="73" t="e">
        <f>SUM(#REF!)</f>
        <v>#REF!</v>
      </c>
      <c r="H22" s="73" t="e">
        <f>SUM(#REF!)</f>
        <v>#REF!</v>
      </c>
      <c r="I22" s="73" t="e">
        <f>SUM(#REF!)</f>
        <v>#REF!</v>
      </c>
      <c r="J22" s="73" t="e">
        <f>SUM(#REF!)</f>
        <v>#REF!</v>
      </c>
      <c r="K22" s="73" t="e">
        <f>SUM(#REF!)</f>
        <v>#REF!</v>
      </c>
      <c r="L22" s="73" t="e">
        <f>SUM(#REF!)</f>
        <v>#REF!</v>
      </c>
      <c r="M22" s="73" t="e">
        <f>SUM(#REF!)</f>
        <v>#REF!</v>
      </c>
      <c r="N22" s="73" t="e">
        <f>SUM(#REF!)</f>
        <v>#REF!</v>
      </c>
      <c r="O22" s="73" t="e">
        <f>SUM(#REF!)</f>
        <v>#REF!</v>
      </c>
      <c r="P22" s="73" t="e">
        <f>SUM(#REF!)</f>
        <v>#REF!</v>
      </c>
      <c r="Q22" s="73" t="e">
        <f>SUM(#REF!)</f>
        <v>#REF!</v>
      </c>
      <c r="R22" s="73" t="e">
        <f>SUM(#REF!)</f>
        <v>#REF!</v>
      </c>
      <c r="S22" s="78">
        <v>0</v>
      </c>
      <c r="T22" s="67">
        <f t="shared" si="1"/>
        <v>108</v>
      </c>
      <c r="U22" s="67">
        <f t="shared" si="2"/>
        <v>113</v>
      </c>
      <c r="V22" s="75">
        <v>6</v>
      </c>
      <c r="W22" s="73" t="e">
        <f>SUM(#REF!)</f>
        <v>#REF!</v>
      </c>
      <c r="X22" s="20">
        <v>3</v>
      </c>
    </row>
    <row r="23" spans="1:24">
      <c r="A23" s="63">
        <v>37</v>
      </c>
      <c r="B23" s="63">
        <v>3</v>
      </c>
      <c r="C23" s="65" t="s">
        <v>396</v>
      </c>
      <c r="D23" s="67" t="s">
        <v>196</v>
      </c>
      <c r="E23" s="63">
        <v>1000</v>
      </c>
      <c r="F23" s="63">
        <v>11</v>
      </c>
      <c r="G23" s="63" t="e">
        <f>SUM(#REF!)</f>
        <v>#REF!</v>
      </c>
      <c r="H23" s="63" t="e">
        <f>SUM(#REF!)</f>
        <v>#REF!</v>
      </c>
      <c r="I23" s="63" t="e">
        <f>SUM(#REF!)</f>
        <v>#REF!</v>
      </c>
      <c r="J23" s="63" t="e">
        <f>SUM(#REF!)</f>
        <v>#REF!</v>
      </c>
      <c r="K23" s="63" t="e">
        <f>SUM(#REF!)</f>
        <v>#REF!</v>
      </c>
      <c r="L23" s="63" t="e">
        <f>SUM(#REF!)</f>
        <v>#REF!</v>
      </c>
      <c r="M23" s="63" t="e">
        <f>SUM(#REF!)</f>
        <v>#REF!</v>
      </c>
      <c r="N23" s="63" t="e">
        <f>SUM(#REF!)</f>
        <v>#REF!</v>
      </c>
      <c r="O23" s="63" t="e">
        <f>SUM(#REF!)</f>
        <v>#REF!</v>
      </c>
      <c r="P23" s="63" t="e">
        <f>SUM(#REF!)</f>
        <v>#REF!</v>
      </c>
      <c r="Q23" s="63" t="e">
        <f>SUM(#REF!)</f>
        <v>#REF!</v>
      </c>
      <c r="R23" s="63" t="e">
        <f>SUM(#REF!)</f>
        <v>#REF!</v>
      </c>
      <c r="S23" s="63">
        <v>0</v>
      </c>
      <c r="T23" s="67">
        <f t="shared" si="1"/>
        <v>114</v>
      </c>
      <c r="U23" s="67">
        <f t="shared" si="2"/>
        <v>120</v>
      </c>
      <c r="V23" s="67">
        <v>7</v>
      </c>
      <c r="W23" s="63" t="e">
        <f>SUM(#REF!)</f>
        <v>#REF!</v>
      </c>
      <c r="X23" s="2">
        <v>3</v>
      </c>
    </row>
    <row r="24" spans="1:24">
      <c r="A24" s="63">
        <v>55</v>
      </c>
      <c r="B24" s="63">
        <v>3</v>
      </c>
      <c r="C24" s="65" t="s">
        <v>414</v>
      </c>
      <c r="D24" s="67" t="s">
        <v>336</v>
      </c>
      <c r="E24" s="63">
        <v>1000</v>
      </c>
      <c r="F24" s="63">
        <v>9</v>
      </c>
      <c r="G24" s="63" t="e">
        <f>SUM(#REF!)</f>
        <v>#REF!</v>
      </c>
      <c r="H24" s="63" t="e">
        <f>SUM(#REF!)</f>
        <v>#REF!</v>
      </c>
      <c r="I24" s="63" t="e">
        <f>SUM(#REF!)</f>
        <v>#REF!</v>
      </c>
      <c r="J24" s="63" t="e">
        <f>SUM(#REF!)</f>
        <v>#REF!</v>
      </c>
      <c r="K24" s="63" t="e">
        <f>SUM(#REF!)</f>
        <v>#REF!</v>
      </c>
      <c r="L24" s="63" t="e">
        <f>SUM(#REF!)</f>
        <v>#REF!</v>
      </c>
      <c r="M24" s="63" t="e">
        <f>SUM(#REF!)</f>
        <v>#REF!</v>
      </c>
      <c r="N24" s="63" t="e">
        <f>SUM(#REF!)</f>
        <v>#REF!</v>
      </c>
      <c r="O24" s="63" t="e">
        <f>SUM(#REF!)</f>
        <v>#REF!</v>
      </c>
      <c r="P24" s="63" t="e">
        <f>SUM(#REF!)</f>
        <v>#REF!</v>
      </c>
      <c r="Q24" s="63" t="e">
        <f>SUM(#REF!)</f>
        <v>#REF!</v>
      </c>
      <c r="R24" s="63" t="e">
        <f>SUM(#REF!)</f>
        <v>#REF!</v>
      </c>
      <c r="S24" s="63">
        <v>0</v>
      </c>
      <c r="T24" s="67">
        <f t="shared" si="1"/>
        <v>121</v>
      </c>
      <c r="U24" s="67">
        <f t="shared" si="2"/>
        <v>126</v>
      </c>
      <c r="V24" s="72">
        <v>6</v>
      </c>
      <c r="W24" s="63" t="e">
        <f>SUM(#REF!)</f>
        <v>#REF!</v>
      </c>
      <c r="X24" s="2">
        <v>3</v>
      </c>
    </row>
    <row r="25" spans="1:24">
      <c r="A25" s="63">
        <v>60</v>
      </c>
      <c r="B25" s="63">
        <v>3</v>
      </c>
      <c r="C25" s="65" t="s">
        <v>419</v>
      </c>
      <c r="D25" s="67" t="s">
        <v>334</v>
      </c>
      <c r="E25" s="63">
        <v>1000</v>
      </c>
      <c r="F25" s="63">
        <v>7</v>
      </c>
      <c r="G25" s="63" t="e">
        <f>SUM(#REF!)</f>
        <v>#REF!</v>
      </c>
      <c r="H25" s="63" t="e">
        <f>SUM(#REF!)</f>
        <v>#REF!</v>
      </c>
      <c r="I25" s="63" t="e">
        <f>SUM(#REF!)</f>
        <v>#REF!</v>
      </c>
      <c r="J25" s="63" t="e">
        <f>SUM(#REF!)</f>
        <v>#REF!</v>
      </c>
      <c r="K25" s="63" t="e">
        <f>SUM(#REF!)</f>
        <v>#REF!</v>
      </c>
      <c r="L25" s="63" t="e">
        <f>SUM(#REF!)</f>
        <v>#REF!</v>
      </c>
      <c r="M25" s="63" t="e">
        <f>SUM(#REF!)</f>
        <v>#REF!</v>
      </c>
      <c r="N25" s="63" t="e">
        <f>SUM(#REF!)</f>
        <v>#REF!</v>
      </c>
      <c r="O25" s="63" t="e">
        <f>SUM(#REF!)</f>
        <v>#REF!</v>
      </c>
      <c r="P25" s="63" t="e">
        <f>SUM(#REF!)</f>
        <v>#REF!</v>
      </c>
      <c r="Q25" s="63" t="e">
        <f>SUM(#REF!)</f>
        <v>#REF!</v>
      </c>
      <c r="R25" s="63" t="e">
        <f>SUM(#REF!)</f>
        <v>#REF!</v>
      </c>
      <c r="S25" s="63">
        <v>200</v>
      </c>
      <c r="T25" s="67">
        <f t="shared" si="1"/>
        <v>127</v>
      </c>
      <c r="U25" s="67">
        <f t="shared" si="2"/>
        <v>131</v>
      </c>
      <c r="V25" s="72">
        <v>5</v>
      </c>
      <c r="W25" s="63" t="e">
        <f>SUM(#REF!)</f>
        <v>#REF!</v>
      </c>
      <c r="X25" s="2">
        <v>3</v>
      </c>
    </row>
    <row r="26" spans="1:24">
      <c r="A26" s="63">
        <v>18</v>
      </c>
      <c r="B26" s="63">
        <v>4</v>
      </c>
      <c r="C26" s="65" t="s">
        <v>380</v>
      </c>
      <c r="D26" s="67" t="s">
        <v>340</v>
      </c>
      <c r="E26" s="63">
        <v>1000</v>
      </c>
      <c r="F26" s="63">
        <v>10</v>
      </c>
      <c r="G26" s="63" t="e">
        <f>SUM(#REF!)</f>
        <v>#REF!</v>
      </c>
      <c r="H26" s="63" t="e">
        <f>SUM(#REF!)</f>
        <v>#REF!</v>
      </c>
      <c r="I26" s="63" t="e">
        <f>SUM(#REF!)</f>
        <v>#REF!</v>
      </c>
      <c r="J26" s="63" t="e">
        <f>SUM(#REF!)</f>
        <v>#REF!</v>
      </c>
      <c r="K26" s="63" t="e">
        <f>SUM(#REF!)</f>
        <v>#REF!</v>
      </c>
      <c r="L26" s="63" t="e">
        <f>SUM(#REF!)</f>
        <v>#REF!</v>
      </c>
      <c r="M26" s="63" t="e">
        <f>SUM(#REF!)</f>
        <v>#REF!</v>
      </c>
      <c r="N26" s="63" t="e">
        <f>SUM(#REF!)</f>
        <v>#REF!</v>
      </c>
      <c r="O26" s="63" t="e">
        <f>SUM(#REF!)</f>
        <v>#REF!</v>
      </c>
      <c r="P26" s="63" t="e">
        <f>SUM(#REF!)</f>
        <v>#REF!</v>
      </c>
      <c r="Q26" s="63" t="e">
        <f>SUM(#REF!)</f>
        <v>#REF!</v>
      </c>
      <c r="R26" s="63" t="e">
        <f>SUM(#REF!)</f>
        <v>#REF!</v>
      </c>
      <c r="S26" s="63">
        <v>0</v>
      </c>
      <c r="T26" s="67">
        <f t="shared" si="1"/>
        <v>132</v>
      </c>
      <c r="U26" s="67">
        <f t="shared" si="2"/>
        <v>136</v>
      </c>
      <c r="V26" s="67">
        <v>5</v>
      </c>
      <c r="W26" s="63" t="e">
        <f>SUM(#REF!)</f>
        <v>#REF!</v>
      </c>
      <c r="X26" s="2">
        <v>4</v>
      </c>
    </row>
    <row r="27" spans="1:24">
      <c r="A27" s="63">
        <v>30</v>
      </c>
      <c r="B27" s="63">
        <v>4</v>
      </c>
      <c r="C27" s="65" t="s">
        <v>389</v>
      </c>
      <c r="D27" s="67" t="s">
        <v>344</v>
      </c>
      <c r="E27" s="63">
        <v>1000</v>
      </c>
      <c r="F27" s="63">
        <v>11</v>
      </c>
      <c r="G27" s="63" t="e">
        <f>SUM(#REF!)</f>
        <v>#REF!</v>
      </c>
      <c r="H27" s="63" t="e">
        <f>SUM(#REF!)</f>
        <v>#REF!</v>
      </c>
      <c r="I27" s="63" t="e">
        <f>SUM(#REF!)</f>
        <v>#REF!</v>
      </c>
      <c r="J27" s="63" t="e">
        <f>SUM(#REF!)</f>
        <v>#REF!</v>
      </c>
      <c r="K27" s="63" t="e">
        <f>SUM(#REF!)</f>
        <v>#REF!</v>
      </c>
      <c r="L27" s="63" t="e">
        <f>SUM(#REF!)</f>
        <v>#REF!</v>
      </c>
      <c r="M27" s="63" t="e">
        <f>SUM(#REF!)</f>
        <v>#REF!</v>
      </c>
      <c r="N27" s="63" t="e">
        <f>SUM(#REF!)</f>
        <v>#REF!</v>
      </c>
      <c r="O27" s="63" t="e">
        <f>SUM(#REF!)</f>
        <v>#REF!</v>
      </c>
      <c r="P27" s="63" t="e">
        <f>SUM(#REF!)</f>
        <v>#REF!</v>
      </c>
      <c r="Q27" s="63" t="e">
        <f>SUM(#REF!)</f>
        <v>#REF!</v>
      </c>
      <c r="R27" s="63" t="e">
        <f>SUM(#REF!)</f>
        <v>#REF!</v>
      </c>
      <c r="S27" s="71">
        <v>0</v>
      </c>
      <c r="T27" s="67">
        <f t="shared" si="1"/>
        <v>137</v>
      </c>
      <c r="U27" s="67">
        <f t="shared" si="2"/>
        <v>143</v>
      </c>
      <c r="V27" s="67">
        <v>7</v>
      </c>
      <c r="W27" s="63" t="e">
        <f>SUM(#REF!)</f>
        <v>#REF!</v>
      </c>
      <c r="X27" s="2">
        <v>4</v>
      </c>
    </row>
    <row r="28" spans="1:24">
      <c r="A28" s="63">
        <v>35</v>
      </c>
      <c r="B28" s="63">
        <v>4</v>
      </c>
      <c r="C28" s="65" t="s">
        <v>394</v>
      </c>
      <c r="D28" s="67" t="s">
        <v>338</v>
      </c>
      <c r="E28" s="63">
        <v>1000</v>
      </c>
      <c r="F28" s="63">
        <v>8</v>
      </c>
      <c r="G28" s="63" t="e">
        <f>SUM(#REF!)</f>
        <v>#REF!</v>
      </c>
      <c r="H28" s="63" t="e">
        <f>SUM(#REF!)</f>
        <v>#REF!</v>
      </c>
      <c r="I28" s="63" t="e">
        <f>SUM(#REF!)</f>
        <v>#REF!</v>
      </c>
      <c r="J28" s="63" t="e">
        <f>SUM(#REF!)</f>
        <v>#REF!</v>
      </c>
      <c r="K28" s="63" t="e">
        <f>SUM(#REF!)</f>
        <v>#REF!</v>
      </c>
      <c r="L28" s="63" t="e">
        <f>SUM(#REF!)</f>
        <v>#REF!</v>
      </c>
      <c r="M28" s="63" t="e">
        <f>SUM(#REF!)</f>
        <v>#REF!</v>
      </c>
      <c r="N28" s="63" t="e">
        <f>SUM(#REF!)</f>
        <v>#REF!</v>
      </c>
      <c r="O28" s="63" t="e">
        <f>SUM(#REF!)</f>
        <v>#REF!</v>
      </c>
      <c r="P28" s="63" t="e">
        <f>SUM(#REF!)</f>
        <v>#REF!</v>
      </c>
      <c r="Q28" s="63" t="e">
        <f>SUM(#REF!)</f>
        <v>#REF!</v>
      </c>
      <c r="R28" s="63" t="e">
        <f>SUM(#REF!)</f>
        <v>#REF!</v>
      </c>
      <c r="S28" s="63">
        <v>100</v>
      </c>
      <c r="T28" s="67">
        <f t="shared" si="1"/>
        <v>144</v>
      </c>
      <c r="U28" s="67">
        <f t="shared" si="2"/>
        <v>147</v>
      </c>
      <c r="V28" s="67">
        <v>4</v>
      </c>
      <c r="W28" s="63" t="e">
        <f>SUM(#REF!)</f>
        <v>#REF!</v>
      </c>
      <c r="X28" s="2">
        <v>4</v>
      </c>
    </row>
    <row r="29" spans="1:24" s="20" customFormat="1">
      <c r="A29" s="63">
        <v>38</v>
      </c>
      <c r="B29" s="63">
        <v>4</v>
      </c>
      <c r="C29" s="65" t="s">
        <v>397</v>
      </c>
      <c r="D29" s="67" t="s">
        <v>339</v>
      </c>
      <c r="E29" s="63">
        <v>1000</v>
      </c>
      <c r="F29" s="63">
        <v>9</v>
      </c>
      <c r="G29" s="63" t="e">
        <f>SUM(#REF!)</f>
        <v>#REF!</v>
      </c>
      <c r="H29" s="63" t="e">
        <f>SUM(#REF!)</f>
        <v>#REF!</v>
      </c>
      <c r="I29" s="63" t="e">
        <f>SUM(#REF!)</f>
        <v>#REF!</v>
      </c>
      <c r="J29" s="63" t="e">
        <f>SUM(#REF!)</f>
        <v>#REF!</v>
      </c>
      <c r="K29" s="63" t="e">
        <f>SUM(#REF!)</f>
        <v>#REF!</v>
      </c>
      <c r="L29" s="63" t="e">
        <f>SUM(#REF!)</f>
        <v>#REF!</v>
      </c>
      <c r="M29" s="63" t="e">
        <f>SUM(#REF!)</f>
        <v>#REF!</v>
      </c>
      <c r="N29" s="63" t="e">
        <f>SUM(#REF!)</f>
        <v>#REF!</v>
      </c>
      <c r="O29" s="63" t="e">
        <f>SUM(#REF!)</f>
        <v>#REF!</v>
      </c>
      <c r="P29" s="63" t="e">
        <f>SUM(#REF!)</f>
        <v>#REF!</v>
      </c>
      <c r="Q29" s="63" t="e">
        <f>SUM(#REF!)</f>
        <v>#REF!</v>
      </c>
      <c r="R29" s="63" t="e">
        <f>SUM(#REF!)</f>
        <v>#REF!</v>
      </c>
      <c r="S29" s="63">
        <v>0</v>
      </c>
      <c r="T29" s="67">
        <f t="shared" si="1"/>
        <v>148</v>
      </c>
      <c r="U29" s="67">
        <f t="shared" si="2"/>
        <v>153</v>
      </c>
      <c r="V29" s="67">
        <v>6</v>
      </c>
      <c r="W29" s="63" t="e">
        <f>SUM(#REF!)</f>
        <v>#REF!</v>
      </c>
      <c r="X29" s="2">
        <v>4</v>
      </c>
    </row>
    <row r="30" spans="1:24">
      <c r="A30" s="63">
        <v>44</v>
      </c>
      <c r="B30" s="63">
        <v>4</v>
      </c>
      <c r="C30" s="65" t="s">
        <v>403</v>
      </c>
      <c r="D30" s="67" t="s">
        <v>343</v>
      </c>
      <c r="E30" s="63">
        <v>1000</v>
      </c>
      <c r="F30" s="63">
        <v>13</v>
      </c>
      <c r="G30" s="63" t="e">
        <f>SUM(#REF!)</f>
        <v>#REF!</v>
      </c>
      <c r="H30" s="63" t="e">
        <f>SUM(#REF!)</f>
        <v>#REF!</v>
      </c>
      <c r="I30" s="63" t="e">
        <f>SUM(#REF!)</f>
        <v>#REF!</v>
      </c>
      <c r="J30" s="63" t="e">
        <f>SUM(#REF!)</f>
        <v>#REF!</v>
      </c>
      <c r="K30" s="63" t="e">
        <f>SUM(#REF!)</f>
        <v>#REF!</v>
      </c>
      <c r="L30" s="63" t="e">
        <f>SUM(#REF!)</f>
        <v>#REF!</v>
      </c>
      <c r="M30" s="63" t="e">
        <f>SUM(#REF!)</f>
        <v>#REF!</v>
      </c>
      <c r="N30" s="63" t="e">
        <f>SUM(#REF!)</f>
        <v>#REF!</v>
      </c>
      <c r="O30" s="63" t="e">
        <f>SUM(#REF!)</f>
        <v>#REF!</v>
      </c>
      <c r="P30" s="63" t="e">
        <f>SUM(#REF!)</f>
        <v>#REF!</v>
      </c>
      <c r="Q30" s="63" t="e">
        <f>SUM(#REF!)</f>
        <v>#REF!</v>
      </c>
      <c r="R30" s="63" t="e">
        <f>SUM(#REF!)</f>
        <v>#REF!</v>
      </c>
      <c r="S30" s="63">
        <v>0</v>
      </c>
      <c r="T30" s="67">
        <f t="shared" si="1"/>
        <v>154</v>
      </c>
      <c r="U30" s="67">
        <f t="shared" si="2"/>
        <v>161</v>
      </c>
      <c r="V30" s="67">
        <v>8</v>
      </c>
      <c r="W30" s="63" t="e">
        <f>SUM(#REF!)</f>
        <v>#REF!</v>
      </c>
      <c r="X30" s="2">
        <v>4</v>
      </c>
    </row>
    <row r="31" spans="1:24">
      <c r="A31" s="63">
        <v>52</v>
      </c>
      <c r="B31" s="63">
        <v>4</v>
      </c>
      <c r="C31" s="65" t="s">
        <v>411</v>
      </c>
      <c r="D31" s="67" t="s">
        <v>342</v>
      </c>
      <c r="E31" s="63">
        <v>1000</v>
      </c>
      <c r="F31" s="63">
        <v>12</v>
      </c>
      <c r="G31" s="63" t="e">
        <f>SUM(#REF!)</f>
        <v>#REF!</v>
      </c>
      <c r="H31" s="63" t="e">
        <f>SUM(#REF!)</f>
        <v>#REF!</v>
      </c>
      <c r="I31" s="63" t="e">
        <f>SUM(#REF!)</f>
        <v>#REF!</v>
      </c>
      <c r="J31" s="63" t="e">
        <f>SUM(#REF!)</f>
        <v>#REF!</v>
      </c>
      <c r="K31" s="63" t="e">
        <f>SUM(#REF!)</f>
        <v>#REF!</v>
      </c>
      <c r="L31" s="63" t="e">
        <f>SUM(#REF!)</f>
        <v>#REF!</v>
      </c>
      <c r="M31" s="63" t="e">
        <f>SUM(#REF!)</f>
        <v>#REF!</v>
      </c>
      <c r="N31" s="63" t="e">
        <f>SUM(#REF!)</f>
        <v>#REF!</v>
      </c>
      <c r="O31" s="63" t="e">
        <f>SUM(#REF!)</f>
        <v>#REF!</v>
      </c>
      <c r="P31" s="63" t="e">
        <f>SUM(#REF!)</f>
        <v>#REF!</v>
      </c>
      <c r="Q31" s="63" t="e">
        <f>SUM(#REF!)</f>
        <v>#REF!</v>
      </c>
      <c r="R31" s="63" t="e">
        <f>SUM(#REF!)</f>
        <v>#REF!</v>
      </c>
      <c r="S31" s="63">
        <v>0</v>
      </c>
      <c r="T31" s="67">
        <f t="shared" si="1"/>
        <v>162</v>
      </c>
      <c r="U31" s="67">
        <f t="shared" si="2"/>
        <v>168</v>
      </c>
      <c r="V31" s="72">
        <v>7</v>
      </c>
      <c r="W31" s="63" t="e">
        <f>SUM(#REF!)</f>
        <v>#REF!</v>
      </c>
      <c r="X31" s="2">
        <v>4</v>
      </c>
    </row>
    <row r="32" spans="1:24">
      <c r="A32" s="63">
        <v>63</v>
      </c>
      <c r="B32" s="63">
        <v>4</v>
      </c>
      <c r="C32" s="65" t="s">
        <v>422</v>
      </c>
      <c r="D32" s="67" t="s">
        <v>341</v>
      </c>
      <c r="E32" s="63">
        <v>1000</v>
      </c>
      <c r="F32" s="63">
        <v>9</v>
      </c>
      <c r="G32" s="63" t="e">
        <f>SUM(#REF!)</f>
        <v>#REF!</v>
      </c>
      <c r="H32" s="63" t="e">
        <f>SUM(#REF!)</f>
        <v>#REF!</v>
      </c>
      <c r="I32" s="63" t="e">
        <f>SUM(#REF!)</f>
        <v>#REF!</v>
      </c>
      <c r="J32" s="63" t="e">
        <f>SUM(#REF!)</f>
        <v>#REF!</v>
      </c>
      <c r="K32" s="63" t="e">
        <f>SUM(#REF!)</f>
        <v>#REF!</v>
      </c>
      <c r="L32" s="63" t="e">
        <f>SUM(#REF!)</f>
        <v>#REF!</v>
      </c>
      <c r="M32" s="63" t="e">
        <f>SUM(#REF!)</f>
        <v>#REF!</v>
      </c>
      <c r="N32" s="63" t="e">
        <f>SUM(#REF!)</f>
        <v>#REF!</v>
      </c>
      <c r="O32" s="63" t="e">
        <f>SUM(#REF!)</f>
        <v>#REF!</v>
      </c>
      <c r="P32" s="63" t="e">
        <f>SUM(#REF!)</f>
        <v>#REF!</v>
      </c>
      <c r="Q32" s="63" t="e">
        <f>SUM(#REF!)</f>
        <v>#REF!</v>
      </c>
      <c r="R32" s="63" t="e">
        <f>SUM(#REF!)</f>
        <v>#REF!</v>
      </c>
      <c r="S32" s="63">
        <v>0</v>
      </c>
      <c r="T32" s="67">
        <f t="shared" si="1"/>
        <v>169</v>
      </c>
      <c r="U32" s="67">
        <f t="shared" si="2"/>
        <v>174</v>
      </c>
      <c r="V32" s="67">
        <v>6</v>
      </c>
      <c r="W32" s="63" t="e">
        <f>SUM(#REF!)</f>
        <v>#REF!</v>
      </c>
      <c r="X32" s="2">
        <v>4</v>
      </c>
    </row>
    <row r="33" spans="1:24">
      <c r="A33" s="63">
        <v>25</v>
      </c>
      <c r="B33" s="63">
        <v>5</v>
      </c>
      <c r="C33" s="65" t="s">
        <v>386</v>
      </c>
      <c r="D33" s="67" t="s">
        <v>310</v>
      </c>
      <c r="E33" s="63">
        <v>2000</v>
      </c>
      <c r="F33" s="63">
        <v>13</v>
      </c>
      <c r="G33" s="63" t="e">
        <f>SUM(#REF!)</f>
        <v>#REF!</v>
      </c>
      <c r="H33" s="63" t="e">
        <f>SUM(#REF!)</f>
        <v>#REF!</v>
      </c>
      <c r="I33" s="63" t="e">
        <f>SUM(#REF!)</f>
        <v>#REF!</v>
      </c>
      <c r="J33" s="63" t="e">
        <f>SUM(#REF!)</f>
        <v>#REF!</v>
      </c>
      <c r="K33" s="63" t="e">
        <f>SUM(#REF!)</f>
        <v>#REF!</v>
      </c>
      <c r="L33" s="63" t="e">
        <f>SUM(#REF!)</f>
        <v>#REF!</v>
      </c>
      <c r="M33" s="63" t="e">
        <f>SUM(#REF!)</f>
        <v>#REF!</v>
      </c>
      <c r="N33" s="63" t="e">
        <f>SUM(#REF!)</f>
        <v>#REF!</v>
      </c>
      <c r="O33" s="63" t="e">
        <f>SUM(#REF!)</f>
        <v>#REF!</v>
      </c>
      <c r="P33" s="63" t="e">
        <f>SUM(#REF!)</f>
        <v>#REF!</v>
      </c>
      <c r="Q33" s="63" t="e">
        <f>SUM(#REF!)</f>
        <v>#REF!</v>
      </c>
      <c r="R33" s="63" t="e">
        <f>SUM(#REF!)</f>
        <v>#REF!</v>
      </c>
      <c r="S33" s="71">
        <v>600</v>
      </c>
      <c r="T33" s="67">
        <f t="shared" si="1"/>
        <v>175</v>
      </c>
      <c r="U33" s="67">
        <f t="shared" si="2"/>
        <v>182</v>
      </c>
      <c r="V33" s="67">
        <v>8</v>
      </c>
      <c r="W33" s="63" t="e">
        <f>SUM(#REF!)</f>
        <v>#REF!</v>
      </c>
      <c r="X33" s="2">
        <v>5</v>
      </c>
    </row>
    <row r="34" spans="1:24">
      <c r="A34" s="63">
        <v>41</v>
      </c>
      <c r="B34" s="63">
        <v>5</v>
      </c>
      <c r="C34" s="65" t="s">
        <v>400</v>
      </c>
      <c r="D34" s="63" t="s">
        <v>198</v>
      </c>
      <c r="E34" s="63">
        <v>2000</v>
      </c>
      <c r="F34" s="63">
        <v>21</v>
      </c>
      <c r="G34" s="63" t="e">
        <f>SUM(#REF!)</f>
        <v>#REF!</v>
      </c>
      <c r="H34" s="63" t="e">
        <f>SUM(#REF!)</f>
        <v>#REF!</v>
      </c>
      <c r="I34" s="63" t="e">
        <f>SUM(#REF!)</f>
        <v>#REF!</v>
      </c>
      <c r="J34" s="63" t="e">
        <f>SUM(#REF!)</f>
        <v>#REF!</v>
      </c>
      <c r="K34" s="63" t="e">
        <f>SUM(#REF!)</f>
        <v>#REF!</v>
      </c>
      <c r="L34" s="63" t="e">
        <f>SUM(#REF!)</f>
        <v>#REF!</v>
      </c>
      <c r="M34" s="63" t="e">
        <f>SUM(#REF!)</f>
        <v>#REF!</v>
      </c>
      <c r="N34" s="63" t="e">
        <f>SUM(#REF!)</f>
        <v>#REF!</v>
      </c>
      <c r="O34" s="63" t="e">
        <f>SUM(#REF!)</f>
        <v>#REF!</v>
      </c>
      <c r="P34" s="63" t="e">
        <f>SUM(#REF!)</f>
        <v>#REF!</v>
      </c>
      <c r="Q34" s="63" t="e">
        <f>SUM(#REF!)</f>
        <v>#REF!</v>
      </c>
      <c r="R34" s="63" t="e">
        <f>SUM(#REF!)</f>
        <v>#REF!</v>
      </c>
      <c r="S34" s="63">
        <v>0</v>
      </c>
      <c r="T34" s="67">
        <f t="shared" si="1"/>
        <v>183</v>
      </c>
      <c r="U34" s="67">
        <f t="shared" si="2"/>
        <v>196</v>
      </c>
      <c r="V34" s="63">
        <v>14</v>
      </c>
      <c r="W34" s="63" t="e">
        <f>SUM(#REF!)</f>
        <v>#REF!</v>
      </c>
      <c r="X34" s="2">
        <v>5</v>
      </c>
    </row>
    <row r="35" spans="1:24">
      <c r="A35" s="63">
        <v>46</v>
      </c>
      <c r="B35" s="63">
        <v>5</v>
      </c>
      <c r="C35" s="65" t="s">
        <v>405</v>
      </c>
      <c r="D35" s="67" t="s">
        <v>180</v>
      </c>
      <c r="E35" s="63">
        <v>1000</v>
      </c>
      <c r="F35" s="63">
        <v>8</v>
      </c>
      <c r="G35" s="63" t="e">
        <f>SUM(#REF!)</f>
        <v>#REF!</v>
      </c>
      <c r="H35" s="63" t="e">
        <f>SUM(#REF!)</f>
        <v>#REF!</v>
      </c>
      <c r="I35" s="63" t="e">
        <f>SUM(#REF!)</f>
        <v>#REF!</v>
      </c>
      <c r="J35" s="63" t="e">
        <f>SUM(#REF!)</f>
        <v>#REF!</v>
      </c>
      <c r="K35" s="63" t="e">
        <f>SUM(#REF!)</f>
        <v>#REF!</v>
      </c>
      <c r="L35" s="63" t="e">
        <f>SUM(#REF!)</f>
        <v>#REF!</v>
      </c>
      <c r="M35" s="63" t="e">
        <f>SUM(#REF!)</f>
        <v>#REF!</v>
      </c>
      <c r="N35" s="63" t="e">
        <f>SUM(#REF!)</f>
        <v>#REF!</v>
      </c>
      <c r="O35" s="63" t="e">
        <f>SUM(#REF!)</f>
        <v>#REF!</v>
      </c>
      <c r="P35" s="63" t="e">
        <f>SUM(#REF!)</f>
        <v>#REF!</v>
      </c>
      <c r="Q35" s="63" t="e">
        <f>SUM(#REF!)</f>
        <v>#REF!</v>
      </c>
      <c r="R35" s="63" t="e">
        <f>SUM(#REF!)</f>
        <v>#REF!</v>
      </c>
      <c r="S35" s="63">
        <v>100</v>
      </c>
      <c r="T35" s="67">
        <f t="shared" si="1"/>
        <v>197</v>
      </c>
      <c r="U35" s="67">
        <f t="shared" si="2"/>
        <v>202</v>
      </c>
      <c r="V35" s="67">
        <v>6</v>
      </c>
      <c r="W35" s="63" t="e">
        <f>SUM(#REF!)</f>
        <v>#REF!</v>
      </c>
      <c r="X35" s="2">
        <v>5</v>
      </c>
    </row>
    <row r="36" spans="1:24">
      <c r="A36" s="63">
        <v>50</v>
      </c>
      <c r="B36" s="63">
        <v>5</v>
      </c>
      <c r="C36" s="65" t="s">
        <v>409</v>
      </c>
      <c r="D36" s="67" t="s">
        <v>181</v>
      </c>
      <c r="E36" s="63">
        <v>1000</v>
      </c>
      <c r="F36" s="63">
        <v>10</v>
      </c>
      <c r="G36" s="63" t="e">
        <f>SUM(#REF!)</f>
        <v>#REF!</v>
      </c>
      <c r="H36" s="63" t="e">
        <f>SUM(#REF!)</f>
        <v>#REF!</v>
      </c>
      <c r="I36" s="63" t="e">
        <f>SUM(#REF!)</f>
        <v>#REF!</v>
      </c>
      <c r="J36" s="63" t="e">
        <f>SUM(#REF!)</f>
        <v>#REF!</v>
      </c>
      <c r="K36" s="63" t="e">
        <f>SUM(#REF!)</f>
        <v>#REF!</v>
      </c>
      <c r="L36" s="63" t="e">
        <f>SUM(#REF!)</f>
        <v>#REF!</v>
      </c>
      <c r="M36" s="63" t="e">
        <f>SUM(#REF!)</f>
        <v>#REF!</v>
      </c>
      <c r="N36" s="63" t="e">
        <f>SUM(#REF!)</f>
        <v>#REF!</v>
      </c>
      <c r="O36" s="63" t="e">
        <f>SUM(#REF!)</f>
        <v>#REF!</v>
      </c>
      <c r="P36" s="63" t="e">
        <f>SUM(#REF!)</f>
        <v>#REF!</v>
      </c>
      <c r="Q36" s="63" t="e">
        <f>SUM(#REF!)</f>
        <v>#REF!</v>
      </c>
      <c r="R36" s="63" t="e">
        <f>SUM(#REF!)</f>
        <v>#REF!</v>
      </c>
      <c r="S36" s="63">
        <v>0</v>
      </c>
      <c r="T36" s="67">
        <f t="shared" si="1"/>
        <v>203</v>
      </c>
      <c r="U36" s="67">
        <f t="shared" si="2"/>
        <v>208</v>
      </c>
      <c r="V36" s="72">
        <v>6</v>
      </c>
      <c r="W36" s="63" t="e">
        <f>SUM(#REF!)</f>
        <v>#REF!</v>
      </c>
      <c r="X36" s="2">
        <v>5</v>
      </c>
    </row>
    <row r="37" spans="1:24">
      <c r="A37" s="63">
        <v>56</v>
      </c>
      <c r="B37" s="63">
        <v>5</v>
      </c>
      <c r="C37" s="65" t="s">
        <v>415</v>
      </c>
      <c r="D37" s="67" t="s">
        <v>197</v>
      </c>
      <c r="E37" s="63">
        <v>3000</v>
      </c>
      <c r="F37" s="63">
        <v>27</v>
      </c>
      <c r="G37" s="63" t="e">
        <f>SUM(#REF!)</f>
        <v>#REF!</v>
      </c>
      <c r="H37" s="63" t="e">
        <f>SUM(#REF!)</f>
        <v>#REF!</v>
      </c>
      <c r="I37" s="63" t="e">
        <f>SUM(#REF!)</f>
        <v>#REF!</v>
      </c>
      <c r="J37" s="63" t="e">
        <f>SUM(#REF!)</f>
        <v>#REF!</v>
      </c>
      <c r="K37" s="63" t="e">
        <f>SUM(#REF!)</f>
        <v>#REF!</v>
      </c>
      <c r="L37" s="63" t="e">
        <f>SUM(#REF!)</f>
        <v>#REF!</v>
      </c>
      <c r="M37" s="63" t="e">
        <f>SUM(#REF!)</f>
        <v>#REF!</v>
      </c>
      <c r="N37" s="63" t="e">
        <f>SUM(#REF!)</f>
        <v>#REF!</v>
      </c>
      <c r="O37" s="63" t="e">
        <f>SUM(#REF!)</f>
        <v>#REF!</v>
      </c>
      <c r="P37" s="63" t="e">
        <f>SUM(#REF!)</f>
        <v>#REF!</v>
      </c>
      <c r="Q37" s="63" t="e">
        <f>SUM(#REF!)</f>
        <v>#REF!</v>
      </c>
      <c r="R37" s="63" t="e">
        <f>SUM(#REF!)</f>
        <v>#REF!</v>
      </c>
      <c r="S37" s="63">
        <v>200</v>
      </c>
      <c r="T37" s="67">
        <f t="shared" si="1"/>
        <v>209</v>
      </c>
      <c r="U37" s="67">
        <f t="shared" si="2"/>
        <v>224</v>
      </c>
      <c r="V37" s="72">
        <v>16</v>
      </c>
      <c r="W37" s="63" t="e">
        <f>SUM(#REF!)</f>
        <v>#REF!</v>
      </c>
      <c r="X37" s="2">
        <v>5</v>
      </c>
    </row>
    <row r="38" spans="1:24">
      <c r="A38" s="63">
        <v>57</v>
      </c>
      <c r="B38" s="63">
        <v>5</v>
      </c>
      <c r="C38" s="65" t="s">
        <v>416</v>
      </c>
      <c r="D38" s="67" t="s">
        <v>182</v>
      </c>
      <c r="E38" s="63">
        <v>1000</v>
      </c>
      <c r="F38" s="63">
        <v>9</v>
      </c>
      <c r="G38" s="63" t="e">
        <f>SUM(#REF!)</f>
        <v>#REF!</v>
      </c>
      <c r="H38" s="63" t="e">
        <f>SUM(#REF!)</f>
        <v>#REF!</v>
      </c>
      <c r="I38" s="63" t="e">
        <f>SUM(#REF!)</f>
        <v>#REF!</v>
      </c>
      <c r="J38" s="63" t="e">
        <f>SUM(#REF!)</f>
        <v>#REF!</v>
      </c>
      <c r="K38" s="63" t="e">
        <f>SUM(#REF!)</f>
        <v>#REF!</v>
      </c>
      <c r="L38" s="63" t="e">
        <f>SUM(#REF!)</f>
        <v>#REF!</v>
      </c>
      <c r="M38" s="63" t="e">
        <f>SUM(#REF!)</f>
        <v>#REF!</v>
      </c>
      <c r="N38" s="63" t="e">
        <f>SUM(#REF!)</f>
        <v>#REF!</v>
      </c>
      <c r="O38" s="63" t="e">
        <f>SUM(#REF!)</f>
        <v>#REF!</v>
      </c>
      <c r="P38" s="63" t="e">
        <f>SUM(#REF!)</f>
        <v>#REF!</v>
      </c>
      <c r="Q38" s="63" t="e">
        <f>SUM(#REF!)</f>
        <v>#REF!</v>
      </c>
      <c r="R38" s="63" t="e">
        <f>SUM(#REF!)</f>
        <v>#REF!</v>
      </c>
      <c r="S38" s="63">
        <v>0</v>
      </c>
      <c r="T38" s="67">
        <f t="shared" si="1"/>
        <v>225</v>
      </c>
      <c r="U38" s="67">
        <f t="shared" si="2"/>
        <v>230</v>
      </c>
      <c r="V38" s="72">
        <v>6</v>
      </c>
      <c r="W38" s="63" t="e">
        <f>SUM(#REF!)</f>
        <v>#REF!</v>
      </c>
      <c r="X38" s="2">
        <v>5</v>
      </c>
    </row>
    <row r="39" spans="1:24">
      <c r="A39" s="63">
        <v>8</v>
      </c>
      <c r="B39" s="63">
        <v>6</v>
      </c>
      <c r="C39" s="65" t="s">
        <v>372</v>
      </c>
      <c r="D39" s="67" t="s">
        <v>346</v>
      </c>
      <c r="E39" s="63">
        <v>1000</v>
      </c>
      <c r="F39" s="63">
        <v>11</v>
      </c>
      <c r="G39" s="63" t="e">
        <f>SUM(#REF!)</f>
        <v>#REF!</v>
      </c>
      <c r="H39" s="63" t="e">
        <f>SUM(#REF!)</f>
        <v>#REF!</v>
      </c>
      <c r="I39" s="63" t="e">
        <f>SUM(#REF!)</f>
        <v>#REF!</v>
      </c>
      <c r="J39" s="63" t="e">
        <f>SUM(#REF!)</f>
        <v>#REF!</v>
      </c>
      <c r="K39" s="63" t="e">
        <f>SUM(#REF!)</f>
        <v>#REF!</v>
      </c>
      <c r="L39" s="63" t="e">
        <f>SUM(#REF!)</f>
        <v>#REF!</v>
      </c>
      <c r="M39" s="63" t="e">
        <f>SUM(#REF!)</f>
        <v>#REF!</v>
      </c>
      <c r="N39" s="63" t="e">
        <f>SUM(#REF!)</f>
        <v>#REF!</v>
      </c>
      <c r="O39" s="63" t="e">
        <f>SUM(#REF!)</f>
        <v>#REF!</v>
      </c>
      <c r="P39" s="63" t="e">
        <f>SUM(#REF!)</f>
        <v>#REF!</v>
      </c>
      <c r="Q39" s="63" t="e">
        <f>SUM(#REF!)</f>
        <v>#REF!</v>
      </c>
      <c r="R39" s="63" t="e">
        <f>SUM(#REF!)</f>
        <v>#REF!</v>
      </c>
      <c r="S39" s="63">
        <v>0</v>
      </c>
      <c r="T39" s="67">
        <f t="shared" si="1"/>
        <v>231</v>
      </c>
      <c r="U39" s="67">
        <f t="shared" si="2"/>
        <v>236</v>
      </c>
      <c r="V39" s="67">
        <v>6</v>
      </c>
      <c r="W39" s="63" t="e">
        <f>SUM(#REF!)</f>
        <v>#REF!</v>
      </c>
      <c r="X39" s="2">
        <v>6</v>
      </c>
    </row>
    <row r="40" spans="1:24">
      <c r="A40" s="63">
        <v>15</v>
      </c>
      <c r="B40" s="63">
        <v>6</v>
      </c>
      <c r="C40" s="76" t="s">
        <v>424</v>
      </c>
      <c r="D40" s="67" t="s">
        <v>345</v>
      </c>
      <c r="E40" s="63">
        <v>1000</v>
      </c>
      <c r="F40" s="63">
        <v>8</v>
      </c>
      <c r="G40" s="63" t="e">
        <f>SUM(#REF!)</f>
        <v>#REF!</v>
      </c>
      <c r="H40" s="63" t="e">
        <f>SUM(#REF!)</f>
        <v>#REF!</v>
      </c>
      <c r="I40" s="63" t="e">
        <f>SUM(#REF!)</f>
        <v>#REF!</v>
      </c>
      <c r="J40" s="63" t="e">
        <f>SUM(#REF!)</f>
        <v>#REF!</v>
      </c>
      <c r="K40" s="63" t="e">
        <f>SUM(#REF!)</f>
        <v>#REF!</v>
      </c>
      <c r="L40" s="63" t="e">
        <f>SUM(#REF!)</f>
        <v>#REF!</v>
      </c>
      <c r="M40" s="63" t="e">
        <f>SUM(#REF!)</f>
        <v>#REF!</v>
      </c>
      <c r="N40" s="63" t="e">
        <f>SUM(#REF!)</f>
        <v>#REF!</v>
      </c>
      <c r="O40" s="63" t="e">
        <f>SUM(#REF!)</f>
        <v>#REF!</v>
      </c>
      <c r="P40" s="63" t="e">
        <f>SUM(#REF!)</f>
        <v>#REF!</v>
      </c>
      <c r="Q40" s="63" t="e">
        <f>SUM(#REF!)</f>
        <v>#REF!</v>
      </c>
      <c r="R40" s="63" t="e">
        <f>SUM(#REF!)</f>
        <v>#REF!</v>
      </c>
      <c r="S40" s="63">
        <v>0</v>
      </c>
      <c r="T40" s="67">
        <f t="shared" ref="T40:T63" si="3">U39+1</f>
        <v>237</v>
      </c>
      <c r="U40" s="67">
        <f t="shared" ref="U40:U63" si="4">T40+V40-1</f>
        <v>242</v>
      </c>
      <c r="V40" s="67">
        <v>6</v>
      </c>
      <c r="W40" s="63" t="e">
        <f>SUM(#REF!)</f>
        <v>#REF!</v>
      </c>
      <c r="X40" s="2">
        <v>6</v>
      </c>
    </row>
    <row r="41" spans="1:24">
      <c r="A41" s="63">
        <v>32</v>
      </c>
      <c r="B41" s="63">
        <v>6</v>
      </c>
      <c r="C41" s="65" t="s">
        <v>391</v>
      </c>
      <c r="D41" s="67" t="s">
        <v>348</v>
      </c>
      <c r="E41" s="63">
        <v>1000</v>
      </c>
      <c r="F41" s="63">
        <v>9</v>
      </c>
      <c r="G41" s="63" t="e">
        <f>SUM(#REF!)</f>
        <v>#REF!</v>
      </c>
      <c r="H41" s="63" t="e">
        <f>SUM(#REF!)</f>
        <v>#REF!</v>
      </c>
      <c r="I41" s="63" t="e">
        <f>SUM(#REF!)</f>
        <v>#REF!</v>
      </c>
      <c r="J41" s="63" t="e">
        <f>SUM(#REF!)</f>
        <v>#REF!</v>
      </c>
      <c r="K41" s="63" t="e">
        <f>SUM(#REF!)</f>
        <v>#REF!</v>
      </c>
      <c r="L41" s="63" t="e">
        <f>SUM(#REF!)</f>
        <v>#REF!</v>
      </c>
      <c r="M41" s="63" t="e">
        <f>SUM(#REF!)</f>
        <v>#REF!</v>
      </c>
      <c r="N41" s="63" t="e">
        <f>SUM(#REF!)</f>
        <v>#REF!</v>
      </c>
      <c r="O41" s="63" t="e">
        <f>SUM(#REF!)</f>
        <v>#REF!</v>
      </c>
      <c r="P41" s="63" t="e">
        <f>SUM(#REF!)</f>
        <v>#REF!</v>
      </c>
      <c r="Q41" s="63" t="e">
        <f>SUM(#REF!)</f>
        <v>#REF!</v>
      </c>
      <c r="R41" s="63" t="e">
        <f>SUM(#REF!)</f>
        <v>#REF!</v>
      </c>
      <c r="S41" s="71">
        <v>0</v>
      </c>
      <c r="T41" s="67">
        <f t="shared" si="3"/>
        <v>243</v>
      </c>
      <c r="U41" s="67">
        <f t="shared" si="4"/>
        <v>248</v>
      </c>
      <c r="V41" s="67">
        <v>6</v>
      </c>
      <c r="W41" s="63" t="e">
        <f>SUM(#REF!)</f>
        <v>#REF!</v>
      </c>
      <c r="X41" s="2">
        <v>6</v>
      </c>
    </row>
    <row r="42" spans="1:24">
      <c r="A42" s="63">
        <v>43</v>
      </c>
      <c r="B42" s="63">
        <v>6</v>
      </c>
      <c r="C42" s="65" t="s">
        <v>402</v>
      </c>
      <c r="D42" s="67" t="s">
        <v>349</v>
      </c>
      <c r="E42" s="63">
        <v>1000</v>
      </c>
      <c r="F42" s="63">
        <v>7</v>
      </c>
      <c r="G42" s="63" t="e">
        <f>SUM(#REF!)</f>
        <v>#REF!</v>
      </c>
      <c r="H42" s="63" t="e">
        <f>SUM(#REF!)</f>
        <v>#REF!</v>
      </c>
      <c r="I42" s="63" t="e">
        <f>SUM(#REF!)</f>
        <v>#REF!</v>
      </c>
      <c r="J42" s="63" t="e">
        <f>SUM(#REF!)</f>
        <v>#REF!</v>
      </c>
      <c r="K42" s="63" t="e">
        <f>SUM(#REF!)</f>
        <v>#REF!</v>
      </c>
      <c r="L42" s="63" t="e">
        <f>SUM(#REF!)</f>
        <v>#REF!</v>
      </c>
      <c r="M42" s="63" t="e">
        <f>SUM(#REF!)</f>
        <v>#REF!</v>
      </c>
      <c r="N42" s="63" t="e">
        <f>SUM(#REF!)</f>
        <v>#REF!</v>
      </c>
      <c r="O42" s="63" t="e">
        <f>SUM(#REF!)</f>
        <v>#REF!</v>
      </c>
      <c r="P42" s="63" t="e">
        <f>SUM(#REF!)</f>
        <v>#REF!</v>
      </c>
      <c r="Q42" s="63" t="e">
        <f>SUM(#REF!)</f>
        <v>#REF!</v>
      </c>
      <c r="R42" s="63" t="e">
        <f>SUM(#REF!)</f>
        <v>#REF!</v>
      </c>
      <c r="S42" s="63">
        <v>200</v>
      </c>
      <c r="T42" s="67">
        <f t="shared" si="3"/>
        <v>249</v>
      </c>
      <c r="U42" s="67">
        <f t="shared" si="4"/>
        <v>252</v>
      </c>
      <c r="V42" s="67">
        <v>4</v>
      </c>
      <c r="W42" s="63" t="e">
        <f>SUM(#REF!)</f>
        <v>#REF!</v>
      </c>
      <c r="X42" s="2">
        <v>6</v>
      </c>
    </row>
    <row r="43" spans="1:24">
      <c r="A43" s="63">
        <v>45</v>
      </c>
      <c r="B43" s="63">
        <v>6</v>
      </c>
      <c r="C43" s="65" t="s">
        <v>404</v>
      </c>
      <c r="D43" s="67" t="s">
        <v>347</v>
      </c>
      <c r="E43" s="63">
        <v>1000</v>
      </c>
      <c r="F43" s="63">
        <v>9</v>
      </c>
      <c r="G43" s="63" t="e">
        <f>SUM(#REF!)</f>
        <v>#REF!</v>
      </c>
      <c r="H43" s="63" t="e">
        <f>SUM(#REF!)</f>
        <v>#REF!</v>
      </c>
      <c r="I43" s="63" t="e">
        <f>SUM(#REF!)</f>
        <v>#REF!</v>
      </c>
      <c r="J43" s="63" t="e">
        <f>SUM(#REF!)</f>
        <v>#REF!</v>
      </c>
      <c r="K43" s="63" t="e">
        <f>SUM(#REF!)</f>
        <v>#REF!</v>
      </c>
      <c r="L43" s="63" t="e">
        <f>SUM(#REF!)</f>
        <v>#REF!</v>
      </c>
      <c r="M43" s="63" t="e">
        <f>SUM(#REF!)</f>
        <v>#REF!</v>
      </c>
      <c r="N43" s="63" t="e">
        <f>SUM(#REF!)</f>
        <v>#REF!</v>
      </c>
      <c r="O43" s="63" t="e">
        <f>SUM(#REF!)</f>
        <v>#REF!</v>
      </c>
      <c r="P43" s="63" t="e">
        <f>SUM(#REF!)</f>
        <v>#REF!</v>
      </c>
      <c r="Q43" s="63" t="e">
        <f>SUM(#REF!)</f>
        <v>#REF!</v>
      </c>
      <c r="R43" s="63" t="e">
        <f>SUM(#REF!)</f>
        <v>#REF!</v>
      </c>
      <c r="S43" s="63">
        <v>0</v>
      </c>
      <c r="T43" s="67">
        <f t="shared" si="3"/>
        <v>253</v>
      </c>
      <c r="U43" s="67">
        <f t="shared" si="4"/>
        <v>257</v>
      </c>
      <c r="V43" s="67">
        <v>5</v>
      </c>
      <c r="W43" s="63" t="e">
        <f>SUM(#REF!)</f>
        <v>#REF!</v>
      </c>
      <c r="X43" s="2">
        <v>6</v>
      </c>
    </row>
    <row r="44" spans="1:24">
      <c r="A44" s="63">
        <v>47</v>
      </c>
      <c r="B44" s="63">
        <v>6</v>
      </c>
      <c r="C44" s="65" t="s">
        <v>406</v>
      </c>
      <c r="D44" s="63" t="s">
        <v>199</v>
      </c>
      <c r="E44" s="63">
        <v>2000</v>
      </c>
      <c r="F44" s="63">
        <v>18</v>
      </c>
      <c r="G44" s="63" t="e">
        <f>SUM(#REF!)</f>
        <v>#REF!</v>
      </c>
      <c r="H44" s="63" t="e">
        <f>SUM(#REF!)</f>
        <v>#REF!</v>
      </c>
      <c r="I44" s="63" t="e">
        <f>SUM(#REF!)</f>
        <v>#REF!</v>
      </c>
      <c r="J44" s="63" t="e">
        <f>SUM(#REF!)</f>
        <v>#REF!</v>
      </c>
      <c r="K44" s="63" t="e">
        <f>SUM(#REF!)</f>
        <v>#REF!</v>
      </c>
      <c r="L44" s="63" t="e">
        <f>SUM(#REF!)</f>
        <v>#REF!</v>
      </c>
      <c r="M44" s="63" t="e">
        <f>SUM(#REF!)</f>
        <v>#REF!</v>
      </c>
      <c r="N44" s="63" t="e">
        <f>SUM(#REF!)</f>
        <v>#REF!</v>
      </c>
      <c r="O44" s="63" t="e">
        <f>SUM(#REF!)</f>
        <v>#REF!</v>
      </c>
      <c r="P44" s="63" t="e">
        <f>SUM(#REF!)</f>
        <v>#REF!</v>
      </c>
      <c r="Q44" s="63" t="e">
        <f>SUM(#REF!)</f>
        <v>#REF!</v>
      </c>
      <c r="R44" s="63" t="e">
        <f>SUM(#REF!)</f>
        <v>#REF!</v>
      </c>
      <c r="S44" s="63">
        <v>100</v>
      </c>
      <c r="T44" s="67">
        <f t="shared" si="3"/>
        <v>258</v>
      </c>
      <c r="U44" s="67">
        <f t="shared" si="4"/>
        <v>266</v>
      </c>
      <c r="V44" s="63">
        <v>9</v>
      </c>
      <c r="W44" s="63" t="e">
        <f>SUM(#REF!)</f>
        <v>#REF!</v>
      </c>
      <c r="X44" s="2">
        <v>6</v>
      </c>
    </row>
    <row r="45" spans="1:24">
      <c r="A45" s="63">
        <v>48</v>
      </c>
      <c r="B45" s="63">
        <v>6</v>
      </c>
      <c r="C45" s="65" t="s">
        <v>407</v>
      </c>
      <c r="D45" s="67" t="s">
        <v>200</v>
      </c>
      <c r="E45" s="63">
        <v>2000</v>
      </c>
      <c r="F45" s="63">
        <v>14</v>
      </c>
      <c r="G45" s="63" t="e">
        <f>SUM(#REF!)</f>
        <v>#REF!</v>
      </c>
      <c r="H45" s="63" t="e">
        <f>SUM(#REF!)</f>
        <v>#REF!</v>
      </c>
      <c r="I45" s="63" t="e">
        <f>SUM(#REF!)</f>
        <v>#REF!</v>
      </c>
      <c r="J45" s="63" t="e">
        <f>SUM(#REF!)</f>
        <v>#REF!</v>
      </c>
      <c r="K45" s="63" t="e">
        <f>SUM(#REF!)</f>
        <v>#REF!</v>
      </c>
      <c r="L45" s="63" t="e">
        <f>SUM(#REF!)</f>
        <v>#REF!</v>
      </c>
      <c r="M45" s="63" t="e">
        <f>SUM(#REF!)</f>
        <v>#REF!</v>
      </c>
      <c r="N45" s="63" t="e">
        <f>SUM(#REF!)</f>
        <v>#REF!</v>
      </c>
      <c r="O45" s="63" t="e">
        <f>SUM(#REF!)</f>
        <v>#REF!</v>
      </c>
      <c r="P45" s="63" t="e">
        <f>SUM(#REF!)</f>
        <v>#REF!</v>
      </c>
      <c r="Q45" s="63" t="e">
        <f>SUM(#REF!)</f>
        <v>#REF!</v>
      </c>
      <c r="R45" s="63" t="e">
        <f>SUM(#REF!)</f>
        <v>#REF!</v>
      </c>
      <c r="S45" s="63">
        <v>500</v>
      </c>
      <c r="T45" s="67">
        <f t="shared" si="3"/>
        <v>267</v>
      </c>
      <c r="U45" s="67">
        <f t="shared" si="4"/>
        <v>273</v>
      </c>
      <c r="V45" s="72">
        <v>7</v>
      </c>
      <c r="W45" s="63" t="e">
        <f>SUM(#REF!)</f>
        <v>#REF!</v>
      </c>
      <c r="X45" s="2">
        <v>6</v>
      </c>
    </row>
    <row r="46" spans="1:24">
      <c r="A46" s="63">
        <v>10</v>
      </c>
      <c r="B46" s="63">
        <v>7</v>
      </c>
      <c r="C46" s="65" t="s">
        <v>374</v>
      </c>
      <c r="D46" s="67" t="s">
        <v>353</v>
      </c>
      <c r="E46" s="63">
        <v>1000</v>
      </c>
      <c r="F46" s="63">
        <v>11</v>
      </c>
      <c r="G46" s="63" t="e">
        <f>SUM(#REF!)</f>
        <v>#REF!</v>
      </c>
      <c r="H46" s="63" t="e">
        <f>SUM(#REF!)</f>
        <v>#REF!</v>
      </c>
      <c r="I46" s="63" t="e">
        <f>SUM(#REF!)</f>
        <v>#REF!</v>
      </c>
      <c r="J46" s="63" t="e">
        <f>SUM(#REF!)</f>
        <v>#REF!</v>
      </c>
      <c r="K46" s="63" t="e">
        <f>SUM(#REF!)</f>
        <v>#REF!</v>
      </c>
      <c r="L46" s="63" t="e">
        <f>SUM(#REF!)</f>
        <v>#REF!</v>
      </c>
      <c r="M46" s="63" t="e">
        <f>SUM(#REF!)</f>
        <v>#REF!</v>
      </c>
      <c r="N46" s="63" t="e">
        <f>SUM(#REF!)</f>
        <v>#REF!</v>
      </c>
      <c r="O46" s="63" t="e">
        <f>SUM(#REF!)</f>
        <v>#REF!</v>
      </c>
      <c r="P46" s="63" t="e">
        <f>SUM(#REF!)</f>
        <v>#REF!</v>
      </c>
      <c r="Q46" s="63" t="e">
        <f>SUM(#REF!)</f>
        <v>#REF!</v>
      </c>
      <c r="R46" s="63" t="e">
        <f>SUM(#REF!)</f>
        <v>#REF!</v>
      </c>
      <c r="S46" s="63">
        <v>0</v>
      </c>
      <c r="T46" s="67">
        <f t="shared" si="3"/>
        <v>274</v>
      </c>
      <c r="U46" s="67">
        <f t="shared" si="4"/>
        <v>278</v>
      </c>
      <c r="V46" s="67">
        <v>5</v>
      </c>
      <c r="W46" s="63" t="e">
        <f>SUM(#REF!)</f>
        <v>#REF!</v>
      </c>
      <c r="X46" s="2">
        <v>7</v>
      </c>
    </row>
    <row r="47" spans="1:24">
      <c r="A47" s="63">
        <v>16</v>
      </c>
      <c r="B47" s="63">
        <v>7</v>
      </c>
      <c r="C47" s="65" t="s">
        <v>378</v>
      </c>
      <c r="D47" s="67" t="s">
        <v>201</v>
      </c>
      <c r="E47" s="63">
        <v>2000</v>
      </c>
      <c r="F47" s="63">
        <v>15</v>
      </c>
      <c r="G47" s="63" t="e">
        <f>SUM(#REF!)</f>
        <v>#REF!</v>
      </c>
      <c r="H47" s="63" t="e">
        <f>SUM(#REF!)</f>
        <v>#REF!</v>
      </c>
      <c r="I47" s="63" t="e">
        <f>SUM(#REF!)</f>
        <v>#REF!</v>
      </c>
      <c r="J47" s="63" t="e">
        <f>SUM(#REF!)</f>
        <v>#REF!</v>
      </c>
      <c r="K47" s="63" t="e">
        <f>SUM(#REF!)</f>
        <v>#REF!</v>
      </c>
      <c r="L47" s="63" t="e">
        <f>SUM(#REF!)</f>
        <v>#REF!</v>
      </c>
      <c r="M47" s="63" t="e">
        <f>SUM(#REF!)</f>
        <v>#REF!</v>
      </c>
      <c r="N47" s="63" t="e">
        <f>SUM(#REF!)</f>
        <v>#REF!</v>
      </c>
      <c r="O47" s="63" t="e">
        <f>SUM(#REF!)</f>
        <v>#REF!</v>
      </c>
      <c r="P47" s="63" t="e">
        <f>SUM(#REF!)</f>
        <v>#REF!</v>
      </c>
      <c r="Q47" s="63" t="e">
        <f>SUM(#REF!)</f>
        <v>#REF!</v>
      </c>
      <c r="R47" s="63" t="e">
        <f>SUM(#REF!)</f>
        <v>#REF!</v>
      </c>
      <c r="S47" s="63">
        <v>400</v>
      </c>
      <c r="T47" s="67">
        <f t="shared" si="3"/>
        <v>279</v>
      </c>
      <c r="U47" s="67">
        <f t="shared" si="4"/>
        <v>285</v>
      </c>
      <c r="V47" s="67">
        <v>7</v>
      </c>
      <c r="W47" s="63" t="e">
        <f>SUM(#REF!)</f>
        <v>#REF!</v>
      </c>
      <c r="X47" s="2">
        <v>7</v>
      </c>
    </row>
    <row r="48" spans="1:24">
      <c r="A48" s="63">
        <v>17</v>
      </c>
      <c r="B48" s="63">
        <v>7</v>
      </c>
      <c r="C48" s="65" t="s">
        <v>379</v>
      </c>
      <c r="D48" s="67" t="s">
        <v>351</v>
      </c>
      <c r="E48" s="63">
        <v>1000</v>
      </c>
      <c r="F48" s="63">
        <v>8</v>
      </c>
      <c r="G48" s="63" t="e">
        <f>SUM(#REF!)</f>
        <v>#REF!</v>
      </c>
      <c r="H48" s="63" t="e">
        <f>SUM(#REF!)</f>
        <v>#REF!</v>
      </c>
      <c r="I48" s="63" t="e">
        <f>SUM(#REF!)</f>
        <v>#REF!</v>
      </c>
      <c r="J48" s="63" t="e">
        <f>SUM(#REF!)</f>
        <v>#REF!</v>
      </c>
      <c r="K48" s="63" t="e">
        <f>SUM(#REF!)</f>
        <v>#REF!</v>
      </c>
      <c r="L48" s="63" t="e">
        <f>SUM(#REF!)</f>
        <v>#REF!</v>
      </c>
      <c r="M48" s="63" t="e">
        <f>SUM(#REF!)</f>
        <v>#REF!</v>
      </c>
      <c r="N48" s="63" t="e">
        <f>SUM(#REF!)</f>
        <v>#REF!</v>
      </c>
      <c r="O48" s="63" t="e">
        <f>SUM(#REF!)</f>
        <v>#REF!</v>
      </c>
      <c r="P48" s="63" t="e">
        <f>SUM(#REF!)</f>
        <v>#REF!</v>
      </c>
      <c r="Q48" s="63" t="e">
        <f>SUM(#REF!)</f>
        <v>#REF!</v>
      </c>
      <c r="R48" s="63" t="e">
        <f>SUM(#REF!)</f>
        <v>#REF!</v>
      </c>
      <c r="S48" s="63">
        <v>100</v>
      </c>
      <c r="T48" s="67">
        <f t="shared" si="3"/>
        <v>286</v>
      </c>
      <c r="U48" s="67">
        <f t="shared" si="4"/>
        <v>289</v>
      </c>
      <c r="V48" s="67">
        <v>4</v>
      </c>
      <c r="W48" s="63" t="e">
        <f>SUM(#REF!)</f>
        <v>#REF!</v>
      </c>
      <c r="X48" s="2">
        <v>7</v>
      </c>
    </row>
    <row r="49" spans="1:24">
      <c r="A49" s="63">
        <v>21</v>
      </c>
      <c r="B49" s="63">
        <v>7</v>
      </c>
      <c r="C49" s="65" t="s">
        <v>383</v>
      </c>
      <c r="D49" s="67" t="s">
        <v>324</v>
      </c>
      <c r="E49" s="63">
        <v>2000</v>
      </c>
      <c r="F49" s="63">
        <v>17</v>
      </c>
      <c r="G49" s="63" t="e">
        <f>SUM(#REF!)</f>
        <v>#REF!</v>
      </c>
      <c r="H49" s="63" t="e">
        <f>SUM(#REF!)</f>
        <v>#REF!</v>
      </c>
      <c r="I49" s="63" t="e">
        <f>SUM(#REF!)</f>
        <v>#REF!</v>
      </c>
      <c r="J49" s="63" t="e">
        <f>SUM(#REF!)</f>
        <v>#REF!</v>
      </c>
      <c r="K49" s="63" t="e">
        <f>SUM(#REF!)</f>
        <v>#REF!</v>
      </c>
      <c r="L49" s="63" t="e">
        <f>SUM(#REF!)</f>
        <v>#REF!</v>
      </c>
      <c r="M49" s="63" t="e">
        <f>SUM(#REF!)</f>
        <v>#REF!</v>
      </c>
      <c r="N49" s="63" t="e">
        <f>SUM(#REF!)</f>
        <v>#REF!</v>
      </c>
      <c r="O49" s="63" t="e">
        <f>SUM(#REF!)</f>
        <v>#REF!</v>
      </c>
      <c r="P49" s="63" t="e">
        <f>SUM(#REF!)</f>
        <v>#REF!</v>
      </c>
      <c r="Q49" s="63" t="e">
        <f>SUM(#REF!)</f>
        <v>#REF!</v>
      </c>
      <c r="R49" s="63" t="e">
        <f>SUM(#REF!)</f>
        <v>#REF!</v>
      </c>
      <c r="S49" s="71">
        <v>200</v>
      </c>
      <c r="T49" s="67">
        <f t="shared" si="3"/>
        <v>290</v>
      </c>
      <c r="U49" s="67">
        <f t="shared" si="4"/>
        <v>296</v>
      </c>
      <c r="V49" s="67">
        <v>7</v>
      </c>
      <c r="W49" s="63" t="e">
        <f>SUM(#REF!)</f>
        <v>#REF!</v>
      </c>
      <c r="X49" s="2">
        <v>7</v>
      </c>
    </row>
    <row r="50" spans="1:24">
      <c r="A50" s="63">
        <v>34</v>
      </c>
      <c r="B50" s="63">
        <v>7</v>
      </c>
      <c r="C50" s="65" t="s">
        <v>393</v>
      </c>
      <c r="D50" s="67" t="s">
        <v>350</v>
      </c>
      <c r="E50" s="63">
        <v>1000</v>
      </c>
      <c r="F50" s="63">
        <v>10</v>
      </c>
      <c r="G50" s="63" t="e">
        <f>SUM(#REF!)</f>
        <v>#REF!</v>
      </c>
      <c r="H50" s="63" t="e">
        <f>SUM(#REF!)</f>
        <v>#REF!</v>
      </c>
      <c r="I50" s="63" t="e">
        <f>SUM(#REF!)</f>
        <v>#REF!</v>
      </c>
      <c r="J50" s="63" t="e">
        <f>SUM(#REF!)</f>
        <v>#REF!</v>
      </c>
      <c r="K50" s="63" t="e">
        <f>SUM(#REF!)</f>
        <v>#REF!</v>
      </c>
      <c r="L50" s="63" t="e">
        <f>SUM(#REF!)</f>
        <v>#REF!</v>
      </c>
      <c r="M50" s="63" t="e">
        <f>SUM(#REF!)</f>
        <v>#REF!</v>
      </c>
      <c r="N50" s="63" t="e">
        <f>SUM(#REF!)</f>
        <v>#REF!</v>
      </c>
      <c r="O50" s="63" t="e">
        <f>SUM(#REF!)</f>
        <v>#REF!</v>
      </c>
      <c r="P50" s="63" t="e">
        <f>SUM(#REF!)</f>
        <v>#REF!</v>
      </c>
      <c r="Q50" s="63" t="e">
        <f>SUM(#REF!)</f>
        <v>#REF!</v>
      </c>
      <c r="R50" s="63" t="e">
        <f>SUM(#REF!)</f>
        <v>#REF!</v>
      </c>
      <c r="S50" s="63">
        <v>100</v>
      </c>
      <c r="T50" s="67">
        <f t="shared" si="3"/>
        <v>297</v>
      </c>
      <c r="U50" s="67">
        <f t="shared" si="4"/>
        <v>301</v>
      </c>
      <c r="V50" s="67">
        <v>5</v>
      </c>
      <c r="W50" s="63" t="e">
        <f>SUM(#REF!)</f>
        <v>#REF!</v>
      </c>
      <c r="X50" s="2">
        <v>7</v>
      </c>
    </row>
    <row r="51" spans="1:24">
      <c r="A51" s="63">
        <v>36</v>
      </c>
      <c r="B51" s="63">
        <v>7</v>
      </c>
      <c r="C51" s="65" t="s">
        <v>395</v>
      </c>
      <c r="D51" s="67" t="s">
        <v>352</v>
      </c>
      <c r="E51" s="63">
        <v>1000</v>
      </c>
      <c r="F51" s="63">
        <v>12</v>
      </c>
      <c r="G51" s="63" t="e">
        <f>SUM(#REF!)</f>
        <v>#REF!</v>
      </c>
      <c r="H51" s="63" t="e">
        <f>SUM(#REF!)</f>
        <v>#REF!</v>
      </c>
      <c r="I51" s="63" t="e">
        <f>SUM(#REF!)</f>
        <v>#REF!</v>
      </c>
      <c r="J51" s="63" t="e">
        <f>SUM(#REF!)</f>
        <v>#REF!</v>
      </c>
      <c r="K51" s="63" t="e">
        <f>SUM(#REF!)</f>
        <v>#REF!</v>
      </c>
      <c r="L51" s="63" t="e">
        <f>SUM(#REF!)</f>
        <v>#REF!</v>
      </c>
      <c r="M51" s="63" t="e">
        <f>SUM(#REF!)</f>
        <v>#REF!</v>
      </c>
      <c r="N51" s="63" t="e">
        <f>SUM(#REF!)</f>
        <v>#REF!</v>
      </c>
      <c r="O51" s="63" t="e">
        <f>SUM(#REF!)</f>
        <v>#REF!</v>
      </c>
      <c r="P51" s="63" t="e">
        <f>SUM(#REF!)</f>
        <v>#REF!</v>
      </c>
      <c r="Q51" s="63" t="e">
        <f>SUM(#REF!)</f>
        <v>#REF!</v>
      </c>
      <c r="R51" s="63" t="e">
        <f>SUM(#REF!)</f>
        <v>#REF!</v>
      </c>
      <c r="S51" s="63">
        <v>0</v>
      </c>
      <c r="T51" s="67">
        <f t="shared" si="3"/>
        <v>302</v>
      </c>
      <c r="U51" s="67">
        <f t="shared" si="4"/>
        <v>307</v>
      </c>
      <c r="V51" s="67">
        <v>6</v>
      </c>
      <c r="W51" s="63" t="e">
        <f>SUM(#REF!)</f>
        <v>#REF!</v>
      </c>
      <c r="X51" s="2">
        <v>7</v>
      </c>
    </row>
    <row r="52" spans="1:24">
      <c r="A52" s="63">
        <v>2</v>
      </c>
      <c r="B52" s="63">
        <v>8</v>
      </c>
      <c r="C52" s="65" t="s">
        <v>366</v>
      </c>
      <c r="D52" s="67" t="s">
        <v>357</v>
      </c>
      <c r="E52" s="63">
        <v>1000</v>
      </c>
      <c r="F52" s="63">
        <v>8</v>
      </c>
      <c r="G52" s="63" t="e">
        <f>SUM(#REF!)</f>
        <v>#REF!</v>
      </c>
      <c r="H52" s="63" t="e">
        <f>SUM(#REF!)</f>
        <v>#REF!</v>
      </c>
      <c r="I52" s="63" t="e">
        <f>SUM(#REF!)</f>
        <v>#REF!</v>
      </c>
      <c r="J52" s="63" t="e">
        <f>SUM(#REF!)</f>
        <v>#REF!</v>
      </c>
      <c r="K52" s="63" t="e">
        <f>SUM(#REF!)</f>
        <v>#REF!</v>
      </c>
      <c r="L52" s="63" t="e">
        <f>SUM(#REF!)</f>
        <v>#REF!</v>
      </c>
      <c r="M52" s="63" t="e">
        <f>SUM(#REF!)</f>
        <v>#REF!</v>
      </c>
      <c r="N52" s="63" t="e">
        <f>SUM(#REF!)</f>
        <v>#REF!</v>
      </c>
      <c r="O52" s="63" t="e">
        <f>SUM(#REF!)</f>
        <v>#REF!</v>
      </c>
      <c r="P52" s="63" t="e">
        <f>SUM(#REF!)</f>
        <v>#REF!</v>
      </c>
      <c r="Q52" s="63" t="e">
        <f>SUM(#REF!)</f>
        <v>#REF!</v>
      </c>
      <c r="R52" s="63" t="e">
        <f>SUM(#REF!)</f>
        <v>#REF!</v>
      </c>
      <c r="S52" s="63">
        <v>100</v>
      </c>
      <c r="T52" s="67">
        <f t="shared" si="3"/>
        <v>308</v>
      </c>
      <c r="U52" s="67">
        <f t="shared" si="4"/>
        <v>312</v>
      </c>
      <c r="V52" s="67">
        <v>5</v>
      </c>
      <c r="W52" s="63" t="e">
        <f>SUM(#REF!)</f>
        <v>#REF!</v>
      </c>
      <c r="X52" s="2">
        <v>8</v>
      </c>
    </row>
    <row r="53" spans="1:24">
      <c r="A53" s="63">
        <v>9</v>
      </c>
      <c r="B53" s="63">
        <v>8</v>
      </c>
      <c r="C53" s="65" t="s">
        <v>373</v>
      </c>
      <c r="D53" s="67" t="s">
        <v>354</v>
      </c>
      <c r="E53" s="63">
        <v>1000</v>
      </c>
      <c r="F53" s="63">
        <v>9</v>
      </c>
      <c r="G53" s="63" t="e">
        <f>SUM(#REF!)</f>
        <v>#REF!</v>
      </c>
      <c r="H53" s="63" t="e">
        <f>SUM(#REF!)</f>
        <v>#REF!</v>
      </c>
      <c r="I53" s="63" t="e">
        <f>SUM(#REF!)</f>
        <v>#REF!</v>
      </c>
      <c r="J53" s="63" t="e">
        <f>SUM(#REF!)</f>
        <v>#REF!</v>
      </c>
      <c r="K53" s="63" t="e">
        <f>SUM(#REF!)</f>
        <v>#REF!</v>
      </c>
      <c r="L53" s="63" t="e">
        <f>SUM(#REF!)</f>
        <v>#REF!</v>
      </c>
      <c r="M53" s="63" t="e">
        <f>SUM(#REF!)</f>
        <v>#REF!</v>
      </c>
      <c r="N53" s="63" t="e">
        <f>SUM(#REF!)</f>
        <v>#REF!</v>
      </c>
      <c r="O53" s="63" t="e">
        <f>SUM(#REF!)</f>
        <v>#REF!</v>
      </c>
      <c r="P53" s="63" t="e">
        <f>SUM(#REF!)</f>
        <v>#REF!</v>
      </c>
      <c r="Q53" s="63" t="e">
        <f>SUM(#REF!)</f>
        <v>#REF!</v>
      </c>
      <c r="R53" s="63" t="e">
        <f>SUM(#REF!)</f>
        <v>#REF!</v>
      </c>
      <c r="S53" s="63">
        <v>0</v>
      </c>
      <c r="T53" s="67">
        <f t="shared" si="3"/>
        <v>313</v>
      </c>
      <c r="U53" s="67">
        <f t="shared" si="4"/>
        <v>317</v>
      </c>
      <c r="V53" s="67">
        <v>5</v>
      </c>
      <c r="W53" s="63" t="e">
        <f>SUM(#REF!)</f>
        <v>#REF!</v>
      </c>
      <c r="X53" s="2">
        <v>8</v>
      </c>
    </row>
    <row r="54" spans="1:24">
      <c r="A54" s="63">
        <v>11</v>
      </c>
      <c r="B54" s="63">
        <v>8</v>
      </c>
      <c r="C54" s="65" t="s">
        <v>375</v>
      </c>
      <c r="D54" s="67" t="s">
        <v>356</v>
      </c>
      <c r="E54" s="63">
        <v>1000</v>
      </c>
      <c r="F54" s="63">
        <v>10</v>
      </c>
      <c r="G54" s="63" t="e">
        <f>SUM(#REF!)</f>
        <v>#REF!</v>
      </c>
      <c r="H54" s="63" t="e">
        <f>SUM(#REF!)</f>
        <v>#REF!</v>
      </c>
      <c r="I54" s="63" t="e">
        <f>SUM(#REF!)</f>
        <v>#REF!</v>
      </c>
      <c r="J54" s="63" t="e">
        <f>SUM(#REF!)</f>
        <v>#REF!</v>
      </c>
      <c r="K54" s="63" t="e">
        <f>SUM(#REF!)</f>
        <v>#REF!</v>
      </c>
      <c r="L54" s="63" t="e">
        <f>SUM(#REF!)</f>
        <v>#REF!</v>
      </c>
      <c r="M54" s="63" t="e">
        <f>SUM(#REF!)</f>
        <v>#REF!</v>
      </c>
      <c r="N54" s="63" t="e">
        <f>SUM(#REF!)</f>
        <v>#REF!</v>
      </c>
      <c r="O54" s="63" t="e">
        <f>SUM(#REF!)</f>
        <v>#REF!</v>
      </c>
      <c r="P54" s="63" t="e">
        <f>SUM(#REF!)</f>
        <v>#REF!</v>
      </c>
      <c r="Q54" s="63" t="e">
        <f>SUM(#REF!)</f>
        <v>#REF!</v>
      </c>
      <c r="R54" s="63" t="e">
        <f>SUM(#REF!)</f>
        <v>#REF!</v>
      </c>
      <c r="S54" s="63">
        <v>200</v>
      </c>
      <c r="T54" s="67">
        <f t="shared" si="3"/>
        <v>318</v>
      </c>
      <c r="U54" s="67">
        <f t="shared" si="4"/>
        <v>323</v>
      </c>
      <c r="V54" s="67">
        <v>6</v>
      </c>
      <c r="W54" s="63" t="e">
        <f>SUM(#REF!)</f>
        <v>#REF!</v>
      </c>
      <c r="X54" s="2">
        <v>8</v>
      </c>
    </row>
    <row r="55" spans="1:24">
      <c r="A55" s="63">
        <v>19</v>
      </c>
      <c r="B55" s="63">
        <v>8</v>
      </c>
      <c r="C55" s="65" t="s">
        <v>381</v>
      </c>
      <c r="D55" s="67" t="s">
        <v>355</v>
      </c>
      <c r="E55" s="63">
        <v>1000</v>
      </c>
      <c r="F55" s="63">
        <v>11</v>
      </c>
      <c r="G55" s="63" t="e">
        <f>SUM(#REF!)</f>
        <v>#REF!</v>
      </c>
      <c r="H55" s="63" t="e">
        <f>SUM(#REF!)</f>
        <v>#REF!</v>
      </c>
      <c r="I55" s="63" t="e">
        <f>SUM(#REF!)</f>
        <v>#REF!</v>
      </c>
      <c r="J55" s="63" t="e">
        <f>SUM(#REF!)</f>
        <v>#REF!</v>
      </c>
      <c r="K55" s="63" t="e">
        <f>SUM(#REF!)</f>
        <v>#REF!</v>
      </c>
      <c r="L55" s="63" t="e">
        <f>SUM(#REF!)</f>
        <v>#REF!</v>
      </c>
      <c r="M55" s="63" t="e">
        <f>SUM(#REF!)</f>
        <v>#REF!</v>
      </c>
      <c r="N55" s="63" t="e">
        <f>SUM(#REF!)</f>
        <v>#REF!</v>
      </c>
      <c r="O55" s="63" t="e">
        <f>SUM(#REF!)</f>
        <v>#REF!</v>
      </c>
      <c r="P55" s="63" t="e">
        <f>SUM(#REF!)</f>
        <v>#REF!</v>
      </c>
      <c r="Q55" s="63" t="e">
        <f>SUM(#REF!)</f>
        <v>#REF!</v>
      </c>
      <c r="R55" s="63" t="e">
        <f>SUM(#REF!)</f>
        <v>#REF!</v>
      </c>
      <c r="S55" s="71">
        <v>0</v>
      </c>
      <c r="T55" s="67">
        <f t="shared" si="3"/>
        <v>324</v>
      </c>
      <c r="U55" s="67">
        <f t="shared" si="4"/>
        <v>330</v>
      </c>
      <c r="V55" s="67">
        <v>7</v>
      </c>
      <c r="W55" s="63" t="e">
        <f>SUM(#REF!)</f>
        <v>#REF!</v>
      </c>
      <c r="X55" s="2">
        <v>8</v>
      </c>
    </row>
    <row r="56" spans="1:24">
      <c r="A56" s="63">
        <v>29</v>
      </c>
      <c r="B56" s="63">
        <v>8</v>
      </c>
      <c r="C56" s="65" t="s">
        <v>427</v>
      </c>
      <c r="D56" s="67" t="s">
        <v>202</v>
      </c>
      <c r="E56" s="63">
        <v>5000</v>
      </c>
      <c r="F56" s="63">
        <v>24</v>
      </c>
      <c r="G56" s="63" t="e">
        <f>SUM(#REF!)</f>
        <v>#REF!</v>
      </c>
      <c r="H56" s="63" t="e">
        <f>SUM(#REF!)</f>
        <v>#REF!</v>
      </c>
      <c r="I56" s="63" t="e">
        <f>SUM(#REF!)</f>
        <v>#REF!</v>
      </c>
      <c r="J56" s="63" t="e">
        <f>SUM(#REF!)</f>
        <v>#REF!</v>
      </c>
      <c r="K56" s="63" t="e">
        <f>SUM(#REF!)</f>
        <v>#REF!</v>
      </c>
      <c r="L56" s="63" t="e">
        <f>SUM(#REF!)</f>
        <v>#REF!</v>
      </c>
      <c r="M56" s="63" t="e">
        <f>SUM(#REF!)</f>
        <v>#REF!</v>
      </c>
      <c r="N56" s="63" t="e">
        <f>SUM(#REF!)</f>
        <v>#REF!</v>
      </c>
      <c r="O56" s="63" t="e">
        <f>SUM(#REF!)</f>
        <v>#REF!</v>
      </c>
      <c r="P56" s="63" t="e">
        <f>SUM(#REF!)</f>
        <v>#REF!</v>
      </c>
      <c r="Q56" s="63" t="e">
        <f>SUM(#REF!)</f>
        <v>#REF!</v>
      </c>
      <c r="R56" s="63" t="e">
        <f>SUM(#REF!)</f>
        <v>#REF!</v>
      </c>
      <c r="S56" s="71">
        <v>2200</v>
      </c>
      <c r="T56" s="67">
        <f t="shared" si="3"/>
        <v>331</v>
      </c>
      <c r="U56" s="67">
        <f t="shared" si="4"/>
        <v>347</v>
      </c>
      <c r="V56" s="67">
        <v>17</v>
      </c>
      <c r="W56" s="63" t="e">
        <f>SUM(#REF!)</f>
        <v>#REF!</v>
      </c>
      <c r="X56" s="2">
        <v>8</v>
      </c>
    </row>
    <row r="57" spans="1:24">
      <c r="A57" s="63">
        <v>7</v>
      </c>
      <c r="B57" s="63">
        <v>9</v>
      </c>
      <c r="C57" s="65" t="s">
        <v>371</v>
      </c>
      <c r="D57" s="67" t="s">
        <v>362</v>
      </c>
      <c r="E57" s="63">
        <v>1000</v>
      </c>
      <c r="F57" s="63">
        <v>9</v>
      </c>
      <c r="G57" s="63" t="e">
        <f>SUM(#REF!)</f>
        <v>#REF!</v>
      </c>
      <c r="H57" s="63" t="e">
        <f>SUM(#REF!)</f>
        <v>#REF!</v>
      </c>
      <c r="I57" s="63" t="e">
        <f>SUM(#REF!)</f>
        <v>#REF!</v>
      </c>
      <c r="J57" s="63" t="e">
        <f>SUM(#REF!)</f>
        <v>#REF!</v>
      </c>
      <c r="K57" s="63" t="e">
        <f>SUM(#REF!)</f>
        <v>#REF!</v>
      </c>
      <c r="L57" s="63" t="e">
        <f>SUM(#REF!)</f>
        <v>#REF!</v>
      </c>
      <c r="M57" s="63" t="e">
        <f>SUM(#REF!)</f>
        <v>#REF!</v>
      </c>
      <c r="N57" s="63" t="e">
        <f>SUM(#REF!)</f>
        <v>#REF!</v>
      </c>
      <c r="O57" s="63" t="e">
        <f>SUM(#REF!)</f>
        <v>#REF!</v>
      </c>
      <c r="P57" s="63" t="e">
        <f>SUM(#REF!)</f>
        <v>#REF!</v>
      </c>
      <c r="Q57" s="63" t="e">
        <f>SUM(#REF!)</f>
        <v>#REF!</v>
      </c>
      <c r="R57" s="63" t="e">
        <f>SUM(#REF!)</f>
        <v>#REF!</v>
      </c>
      <c r="S57" s="63">
        <v>0</v>
      </c>
      <c r="T57" s="67">
        <f t="shared" si="3"/>
        <v>348</v>
      </c>
      <c r="U57" s="67">
        <f t="shared" si="4"/>
        <v>353</v>
      </c>
      <c r="V57" s="67">
        <v>6</v>
      </c>
      <c r="W57" s="63" t="e">
        <f>SUM(#REF!)</f>
        <v>#REF!</v>
      </c>
      <c r="X57" s="2">
        <v>9</v>
      </c>
    </row>
    <row r="58" spans="1:24">
      <c r="A58" s="63">
        <v>20</v>
      </c>
      <c r="B58" s="63">
        <v>9</v>
      </c>
      <c r="C58" s="65" t="s">
        <v>382</v>
      </c>
      <c r="D58" s="67" t="s">
        <v>359</v>
      </c>
      <c r="E58" s="63">
        <v>1000</v>
      </c>
      <c r="F58" s="63">
        <v>12</v>
      </c>
      <c r="G58" s="63" t="e">
        <f>SUM(#REF!)</f>
        <v>#REF!</v>
      </c>
      <c r="H58" s="63" t="e">
        <f>SUM(#REF!)</f>
        <v>#REF!</v>
      </c>
      <c r="I58" s="63" t="e">
        <f>SUM(#REF!)</f>
        <v>#REF!</v>
      </c>
      <c r="J58" s="63" t="e">
        <f>SUM(#REF!)</f>
        <v>#REF!</v>
      </c>
      <c r="K58" s="63" t="e">
        <f>SUM(#REF!)</f>
        <v>#REF!</v>
      </c>
      <c r="L58" s="63" t="e">
        <f>SUM(#REF!)</f>
        <v>#REF!</v>
      </c>
      <c r="M58" s="63" t="e">
        <f>SUM(#REF!)</f>
        <v>#REF!</v>
      </c>
      <c r="N58" s="63" t="e">
        <f>SUM(#REF!)</f>
        <v>#REF!</v>
      </c>
      <c r="O58" s="63" t="e">
        <f>SUM(#REF!)</f>
        <v>#REF!</v>
      </c>
      <c r="P58" s="63" t="e">
        <f>SUM(#REF!)</f>
        <v>#REF!</v>
      </c>
      <c r="Q58" s="63" t="e">
        <f>SUM(#REF!)</f>
        <v>#REF!</v>
      </c>
      <c r="R58" s="63" t="e">
        <f>SUM(#REF!)</f>
        <v>#REF!</v>
      </c>
      <c r="S58" s="71">
        <v>0</v>
      </c>
      <c r="T58" s="67">
        <f t="shared" si="3"/>
        <v>354</v>
      </c>
      <c r="U58" s="67">
        <f t="shared" si="4"/>
        <v>359</v>
      </c>
      <c r="V58" s="67">
        <v>6</v>
      </c>
      <c r="W58" s="63" t="e">
        <f>SUM(#REF!)</f>
        <v>#REF!</v>
      </c>
      <c r="X58" s="2">
        <v>9</v>
      </c>
    </row>
    <row r="59" spans="1:24">
      <c r="A59" s="63">
        <v>39</v>
      </c>
      <c r="B59" s="63">
        <v>9</v>
      </c>
      <c r="C59" s="65" t="s">
        <v>398</v>
      </c>
      <c r="D59" s="67" t="s">
        <v>203</v>
      </c>
      <c r="E59" s="63">
        <v>2000</v>
      </c>
      <c r="F59" s="63">
        <v>15</v>
      </c>
      <c r="G59" s="63" t="e">
        <f>SUM(#REF!)</f>
        <v>#REF!</v>
      </c>
      <c r="H59" s="63" t="e">
        <f>SUM(#REF!)</f>
        <v>#REF!</v>
      </c>
      <c r="I59" s="63" t="e">
        <f>SUM(#REF!)</f>
        <v>#REF!</v>
      </c>
      <c r="J59" s="63" t="e">
        <f>SUM(#REF!)</f>
        <v>#REF!</v>
      </c>
      <c r="K59" s="63" t="e">
        <f>SUM(#REF!)</f>
        <v>#REF!</v>
      </c>
      <c r="L59" s="63" t="e">
        <f>SUM(#REF!)</f>
        <v>#REF!</v>
      </c>
      <c r="M59" s="63" t="e">
        <f>SUM(#REF!)</f>
        <v>#REF!</v>
      </c>
      <c r="N59" s="63" t="e">
        <f>SUM(#REF!)</f>
        <v>#REF!</v>
      </c>
      <c r="O59" s="63" t="e">
        <f>SUM(#REF!)</f>
        <v>#REF!</v>
      </c>
      <c r="P59" s="63" t="e">
        <f>SUM(#REF!)</f>
        <v>#REF!</v>
      </c>
      <c r="Q59" s="63" t="e">
        <f>SUM(#REF!)</f>
        <v>#REF!</v>
      </c>
      <c r="R59" s="63" t="e">
        <f>SUM(#REF!)</f>
        <v>#REF!</v>
      </c>
      <c r="S59" s="63">
        <v>400</v>
      </c>
      <c r="T59" s="67">
        <f t="shared" si="3"/>
        <v>360</v>
      </c>
      <c r="U59" s="67">
        <f t="shared" si="4"/>
        <v>366</v>
      </c>
      <c r="V59" s="67">
        <v>7</v>
      </c>
      <c r="W59" s="63" t="e">
        <f>SUM(#REF!)</f>
        <v>#REF!</v>
      </c>
      <c r="X59" s="2">
        <v>9</v>
      </c>
    </row>
    <row r="60" spans="1:24">
      <c r="A60" s="63">
        <v>53</v>
      </c>
      <c r="B60" s="63">
        <v>9</v>
      </c>
      <c r="C60" s="65" t="s">
        <v>412</v>
      </c>
      <c r="D60" s="67" t="s">
        <v>358</v>
      </c>
      <c r="E60" s="63">
        <v>1000</v>
      </c>
      <c r="F60" s="63">
        <v>9</v>
      </c>
      <c r="G60" s="63" t="e">
        <f>SUM(#REF!)</f>
        <v>#REF!</v>
      </c>
      <c r="H60" s="63" t="e">
        <f>SUM(#REF!)</f>
        <v>#REF!</v>
      </c>
      <c r="I60" s="63" t="e">
        <f>SUM(#REF!)</f>
        <v>#REF!</v>
      </c>
      <c r="J60" s="63" t="e">
        <f>SUM(#REF!)</f>
        <v>#REF!</v>
      </c>
      <c r="K60" s="63" t="e">
        <f>SUM(#REF!)</f>
        <v>#REF!</v>
      </c>
      <c r="L60" s="63" t="e">
        <f>SUM(#REF!)</f>
        <v>#REF!</v>
      </c>
      <c r="M60" s="63" t="e">
        <f>SUM(#REF!)</f>
        <v>#REF!</v>
      </c>
      <c r="N60" s="63" t="e">
        <f>SUM(#REF!)</f>
        <v>#REF!</v>
      </c>
      <c r="O60" s="63" t="e">
        <f>SUM(#REF!)</f>
        <v>#REF!</v>
      </c>
      <c r="P60" s="63" t="e">
        <f>SUM(#REF!)</f>
        <v>#REF!</v>
      </c>
      <c r="Q60" s="63" t="e">
        <f>SUM(#REF!)</f>
        <v>#REF!</v>
      </c>
      <c r="R60" s="63" t="e">
        <f>SUM(#REF!)</f>
        <v>#REF!</v>
      </c>
      <c r="S60" s="63">
        <v>0</v>
      </c>
      <c r="T60" s="67">
        <f t="shared" si="3"/>
        <v>367</v>
      </c>
      <c r="U60" s="67">
        <f t="shared" si="4"/>
        <v>371</v>
      </c>
      <c r="V60" s="72">
        <v>5</v>
      </c>
      <c r="W60" s="63" t="e">
        <f>SUM(#REF!)</f>
        <v>#REF!</v>
      </c>
      <c r="X60" s="2">
        <v>9</v>
      </c>
    </row>
    <row r="61" spans="1:24">
      <c r="A61" s="63">
        <v>58</v>
      </c>
      <c r="B61" s="63">
        <v>9</v>
      </c>
      <c r="C61" s="65" t="s">
        <v>417</v>
      </c>
      <c r="D61" s="67" t="s">
        <v>360</v>
      </c>
      <c r="E61" s="63">
        <v>1000</v>
      </c>
      <c r="F61" s="63">
        <v>11</v>
      </c>
      <c r="G61" s="63" t="e">
        <f>SUM(#REF!)</f>
        <v>#REF!</v>
      </c>
      <c r="H61" s="63" t="e">
        <f>SUM(#REF!)</f>
        <v>#REF!</v>
      </c>
      <c r="I61" s="63" t="e">
        <f>SUM(#REF!)</f>
        <v>#REF!</v>
      </c>
      <c r="J61" s="63" t="e">
        <f>SUM(#REF!)</f>
        <v>#REF!</v>
      </c>
      <c r="K61" s="63" t="e">
        <f>SUM(#REF!)</f>
        <v>#REF!</v>
      </c>
      <c r="L61" s="63" t="e">
        <f>SUM(#REF!)</f>
        <v>#REF!</v>
      </c>
      <c r="M61" s="63" t="e">
        <f>SUM(#REF!)</f>
        <v>#REF!</v>
      </c>
      <c r="N61" s="63" t="e">
        <f>SUM(#REF!)</f>
        <v>#REF!</v>
      </c>
      <c r="O61" s="63" t="e">
        <f>SUM(#REF!)</f>
        <v>#REF!</v>
      </c>
      <c r="P61" s="63" t="e">
        <f>SUM(#REF!)</f>
        <v>#REF!</v>
      </c>
      <c r="Q61" s="63" t="e">
        <f>SUM(#REF!)</f>
        <v>#REF!</v>
      </c>
      <c r="R61" s="63" t="e">
        <f>SUM(#REF!)</f>
        <v>#REF!</v>
      </c>
      <c r="S61" s="63">
        <v>0</v>
      </c>
      <c r="T61" s="67">
        <f t="shared" si="3"/>
        <v>372</v>
      </c>
      <c r="U61" s="67">
        <f t="shared" si="4"/>
        <v>377</v>
      </c>
      <c r="V61" s="72">
        <v>6</v>
      </c>
      <c r="W61" s="63" t="e">
        <f>SUM(#REF!)</f>
        <v>#REF!</v>
      </c>
      <c r="X61" s="2">
        <v>9</v>
      </c>
    </row>
    <row r="62" spans="1:24">
      <c r="A62" s="63">
        <v>59</v>
      </c>
      <c r="B62" s="63">
        <v>9</v>
      </c>
      <c r="C62" s="65" t="s">
        <v>418</v>
      </c>
      <c r="D62" s="67" t="s">
        <v>363</v>
      </c>
      <c r="E62" s="63">
        <v>1000</v>
      </c>
      <c r="F62" s="63">
        <v>9</v>
      </c>
      <c r="G62" s="63" t="e">
        <f>SUM(#REF!)</f>
        <v>#REF!</v>
      </c>
      <c r="H62" s="63" t="e">
        <f>SUM(#REF!)</f>
        <v>#REF!</v>
      </c>
      <c r="I62" s="63" t="e">
        <f>SUM(#REF!)</f>
        <v>#REF!</v>
      </c>
      <c r="J62" s="63" t="e">
        <f>SUM(#REF!)</f>
        <v>#REF!</v>
      </c>
      <c r="K62" s="63" t="e">
        <f>SUM(#REF!)</f>
        <v>#REF!</v>
      </c>
      <c r="L62" s="63" t="e">
        <f>SUM(#REF!)</f>
        <v>#REF!</v>
      </c>
      <c r="M62" s="63" t="e">
        <f>SUM(#REF!)</f>
        <v>#REF!</v>
      </c>
      <c r="N62" s="63" t="e">
        <f>SUM(#REF!)</f>
        <v>#REF!</v>
      </c>
      <c r="O62" s="63" t="e">
        <f>SUM(#REF!)</f>
        <v>#REF!</v>
      </c>
      <c r="P62" s="63" t="e">
        <f>SUM(#REF!)</f>
        <v>#REF!</v>
      </c>
      <c r="Q62" s="63" t="e">
        <f>SUM(#REF!)</f>
        <v>#REF!</v>
      </c>
      <c r="R62" s="63" t="e">
        <f>SUM(#REF!)</f>
        <v>#REF!</v>
      </c>
      <c r="S62" s="63">
        <v>0</v>
      </c>
      <c r="T62" s="67">
        <f t="shared" si="3"/>
        <v>378</v>
      </c>
      <c r="U62" s="67">
        <f t="shared" si="4"/>
        <v>382</v>
      </c>
      <c r="V62" s="72">
        <v>5</v>
      </c>
      <c r="W62" s="63" t="e">
        <f>SUM(#REF!)</f>
        <v>#REF!</v>
      </c>
      <c r="X62" s="2">
        <v>9</v>
      </c>
    </row>
    <row r="63" spans="1:24">
      <c r="A63" s="63">
        <v>61</v>
      </c>
      <c r="B63" s="63">
        <v>9</v>
      </c>
      <c r="C63" s="65" t="s">
        <v>420</v>
      </c>
      <c r="D63" s="67" t="s">
        <v>361</v>
      </c>
      <c r="E63" s="63">
        <v>1000</v>
      </c>
      <c r="F63" s="63">
        <v>8</v>
      </c>
      <c r="G63" s="63" t="e">
        <f>SUM(#REF!)</f>
        <v>#REF!</v>
      </c>
      <c r="H63" s="63" t="e">
        <f>SUM(#REF!)</f>
        <v>#REF!</v>
      </c>
      <c r="I63" s="63" t="e">
        <f>SUM(#REF!)</f>
        <v>#REF!</v>
      </c>
      <c r="J63" s="63" t="e">
        <f>SUM(#REF!)</f>
        <v>#REF!</v>
      </c>
      <c r="K63" s="63" t="e">
        <f>SUM(#REF!)</f>
        <v>#REF!</v>
      </c>
      <c r="L63" s="63" t="e">
        <f>SUM(#REF!)</f>
        <v>#REF!</v>
      </c>
      <c r="M63" s="63" t="e">
        <f>SUM(#REF!)</f>
        <v>#REF!</v>
      </c>
      <c r="N63" s="63" t="e">
        <f>SUM(#REF!)</f>
        <v>#REF!</v>
      </c>
      <c r="O63" s="63" t="e">
        <f>SUM(#REF!)</f>
        <v>#REF!</v>
      </c>
      <c r="P63" s="63" t="e">
        <f>SUM(#REF!)</f>
        <v>#REF!</v>
      </c>
      <c r="Q63" s="63" t="e">
        <f>SUM(#REF!)</f>
        <v>#REF!</v>
      </c>
      <c r="R63" s="63" t="e">
        <f>SUM(#REF!)</f>
        <v>#REF!</v>
      </c>
      <c r="S63" s="63">
        <v>100</v>
      </c>
      <c r="T63" s="67">
        <f t="shared" si="3"/>
        <v>383</v>
      </c>
      <c r="U63" s="67">
        <f t="shared" si="4"/>
        <v>387</v>
      </c>
      <c r="V63" s="72">
        <v>5</v>
      </c>
      <c r="W63" s="63" t="e">
        <f>SUM(#REF!)</f>
        <v>#REF!</v>
      </c>
      <c r="X63" s="2">
        <v>9</v>
      </c>
    </row>
    <row r="64" spans="1:24">
      <c r="A64" s="63">
        <v>1</v>
      </c>
      <c r="B64" s="63">
        <v>10</v>
      </c>
      <c r="C64" s="65" t="s">
        <v>365</v>
      </c>
      <c r="D64" s="67" t="s">
        <v>172</v>
      </c>
      <c r="E64" s="63">
        <v>1000</v>
      </c>
      <c r="F64" s="63">
        <v>11</v>
      </c>
      <c r="G64" s="63" t="e">
        <f>SUM(#REF!)</f>
        <v>#REF!</v>
      </c>
      <c r="H64" s="63" t="e">
        <f>SUM(#REF!)</f>
        <v>#REF!</v>
      </c>
      <c r="I64" s="63" t="e">
        <f>SUM(#REF!)</f>
        <v>#REF!</v>
      </c>
      <c r="J64" s="63" t="e">
        <f>SUM(#REF!)</f>
        <v>#REF!</v>
      </c>
      <c r="K64" s="63" t="e">
        <f>SUM(#REF!)</f>
        <v>#REF!</v>
      </c>
      <c r="L64" s="63" t="e">
        <f>SUM(#REF!)</f>
        <v>#REF!</v>
      </c>
      <c r="M64" s="63" t="e">
        <f>SUM(#REF!)</f>
        <v>#REF!</v>
      </c>
      <c r="N64" s="63" t="e">
        <f>SUM(#REF!)</f>
        <v>#REF!</v>
      </c>
      <c r="O64" s="63" t="e">
        <f>SUM(#REF!)</f>
        <v>#REF!</v>
      </c>
      <c r="P64" s="63" t="e">
        <f>SUM(#REF!)</f>
        <v>#REF!</v>
      </c>
      <c r="Q64" s="63" t="e">
        <f>SUM(#REF!)</f>
        <v>#REF!</v>
      </c>
      <c r="R64" s="63" t="e">
        <f>SUM(#REF!)</f>
        <v>#REF!</v>
      </c>
      <c r="S64" s="63">
        <v>0</v>
      </c>
      <c r="T64" s="67">
        <v>1</v>
      </c>
      <c r="U64" s="67">
        <v>6</v>
      </c>
      <c r="V64" s="67">
        <v>6</v>
      </c>
      <c r="W64" s="63" t="e">
        <f>SUM(#REF!)</f>
        <v>#REF!</v>
      </c>
      <c r="X64" s="2">
        <v>10</v>
      </c>
    </row>
    <row r="65" spans="1:24">
      <c r="A65" s="63">
        <v>5</v>
      </c>
      <c r="B65" s="63">
        <v>10</v>
      </c>
      <c r="C65" s="65" t="s">
        <v>369</v>
      </c>
      <c r="D65" s="67" t="s">
        <v>176</v>
      </c>
      <c r="E65" s="63">
        <v>1000</v>
      </c>
      <c r="F65" s="63">
        <v>7</v>
      </c>
      <c r="G65" s="63" t="e">
        <f>SUM(#REF!)</f>
        <v>#REF!</v>
      </c>
      <c r="H65" s="63" t="e">
        <f>SUM(#REF!)</f>
        <v>#REF!</v>
      </c>
      <c r="I65" s="63" t="e">
        <f>SUM(#REF!)</f>
        <v>#REF!</v>
      </c>
      <c r="J65" s="63" t="e">
        <f>SUM(#REF!)</f>
        <v>#REF!</v>
      </c>
      <c r="K65" s="63" t="e">
        <f>SUM(#REF!)</f>
        <v>#REF!</v>
      </c>
      <c r="L65" s="63" t="e">
        <f>SUM(#REF!)</f>
        <v>#REF!</v>
      </c>
      <c r="M65" s="63" t="e">
        <f>SUM(#REF!)</f>
        <v>#REF!</v>
      </c>
      <c r="N65" s="63" t="e">
        <f>SUM(#REF!)</f>
        <v>#REF!</v>
      </c>
      <c r="O65" s="63" t="e">
        <f>SUM(#REF!)</f>
        <v>#REF!</v>
      </c>
      <c r="P65" s="63" t="e">
        <f>SUM(#REF!)</f>
        <v>#REF!</v>
      </c>
      <c r="Q65" s="63" t="e">
        <f>SUM(#REF!)</f>
        <v>#REF!</v>
      </c>
      <c r="R65" s="63" t="e">
        <f>SUM(#REF!)</f>
        <v>#REF!</v>
      </c>
      <c r="S65" s="63">
        <v>200</v>
      </c>
      <c r="T65" s="67">
        <f t="shared" ref="T65:T70" si="5">U64+1</f>
        <v>7</v>
      </c>
      <c r="U65" s="67">
        <f t="shared" ref="U65:U70" si="6">T65+V65-1</f>
        <v>10</v>
      </c>
      <c r="V65" s="67">
        <v>4</v>
      </c>
      <c r="W65" s="63" t="e">
        <f>SUM(#REF!)</f>
        <v>#REF!</v>
      </c>
      <c r="X65" s="2">
        <v>10</v>
      </c>
    </row>
    <row r="66" spans="1:24">
      <c r="A66" s="63">
        <v>12</v>
      </c>
      <c r="B66" s="63">
        <v>10</v>
      </c>
      <c r="C66" s="65" t="s">
        <v>376</v>
      </c>
      <c r="D66" s="67" t="s">
        <v>177</v>
      </c>
      <c r="E66" s="63">
        <v>1000</v>
      </c>
      <c r="F66" s="63">
        <v>9</v>
      </c>
      <c r="G66" s="63" t="e">
        <f>SUM(#REF!)</f>
        <v>#REF!</v>
      </c>
      <c r="H66" s="63" t="e">
        <f>SUM(#REF!)</f>
        <v>#REF!</v>
      </c>
      <c r="I66" s="63" t="e">
        <f>SUM(#REF!)</f>
        <v>#REF!</v>
      </c>
      <c r="J66" s="63" t="e">
        <f>SUM(#REF!)</f>
        <v>#REF!</v>
      </c>
      <c r="K66" s="63" t="e">
        <f>SUM(#REF!)</f>
        <v>#REF!</v>
      </c>
      <c r="L66" s="63" t="e">
        <f>SUM(#REF!)</f>
        <v>#REF!</v>
      </c>
      <c r="M66" s="63" t="e">
        <f>SUM(#REF!)</f>
        <v>#REF!</v>
      </c>
      <c r="N66" s="63" t="e">
        <f>SUM(#REF!)</f>
        <v>#REF!</v>
      </c>
      <c r="O66" s="63" t="e">
        <f>SUM(#REF!)</f>
        <v>#REF!</v>
      </c>
      <c r="P66" s="63" t="e">
        <f>SUM(#REF!)</f>
        <v>#REF!</v>
      </c>
      <c r="Q66" s="63" t="e">
        <f>SUM(#REF!)</f>
        <v>#REF!</v>
      </c>
      <c r="R66" s="63" t="e">
        <f>SUM(#REF!)</f>
        <v>#REF!</v>
      </c>
      <c r="S66" s="63">
        <v>0</v>
      </c>
      <c r="T66" s="67">
        <f t="shared" si="5"/>
        <v>11</v>
      </c>
      <c r="U66" s="67">
        <f t="shared" si="6"/>
        <v>15</v>
      </c>
      <c r="V66" s="67">
        <v>5</v>
      </c>
      <c r="W66" s="63" t="e">
        <f>SUM(#REF!)</f>
        <v>#REF!</v>
      </c>
      <c r="X66" s="2">
        <v>10</v>
      </c>
    </row>
    <row r="67" spans="1:24">
      <c r="A67" s="63">
        <v>13</v>
      </c>
      <c r="B67" s="63">
        <v>10</v>
      </c>
      <c r="C67" s="65" t="s">
        <v>423</v>
      </c>
      <c r="D67" s="67" t="s">
        <v>173</v>
      </c>
      <c r="E67" s="63">
        <v>1000</v>
      </c>
      <c r="F67" s="63">
        <v>9</v>
      </c>
      <c r="G67" s="63" t="e">
        <f>SUM(#REF!)</f>
        <v>#REF!</v>
      </c>
      <c r="H67" s="63" t="e">
        <f>SUM(#REF!)</f>
        <v>#REF!</v>
      </c>
      <c r="I67" s="63" t="e">
        <f>SUM(#REF!)</f>
        <v>#REF!</v>
      </c>
      <c r="J67" s="63" t="e">
        <f>SUM(#REF!)</f>
        <v>#REF!</v>
      </c>
      <c r="K67" s="63" t="e">
        <f>SUM(#REF!)</f>
        <v>#REF!</v>
      </c>
      <c r="L67" s="63" t="e">
        <f>SUM(#REF!)</f>
        <v>#REF!</v>
      </c>
      <c r="M67" s="63" t="e">
        <f>SUM(#REF!)</f>
        <v>#REF!</v>
      </c>
      <c r="N67" s="63" t="e">
        <f>SUM(#REF!)</f>
        <v>#REF!</v>
      </c>
      <c r="O67" s="63" t="e">
        <f>SUM(#REF!)</f>
        <v>#REF!</v>
      </c>
      <c r="P67" s="63" t="e">
        <f>SUM(#REF!)</f>
        <v>#REF!</v>
      </c>
      <c r="Q67" s="63" t="e">
        <f>SUM(#REF!)</f>
        <v>#REF!</v>
      </c>
      <c r="R67" s="63" t="e">
        <f>SUM(#REF!)</f>
        <v>#REF!</v>
      </c>
      <c r="S67" s="63">
        <v>0</v>
      </c>
      <c r="T67" s="67">
        <f t="shared" si="5"/>
        <v>16</v>
      </c>
      <c r="U67" s="67">
        <f t="shared" si="6"/>
        <v>20</v>
      </c>
      <c r="V67" s="67">
        <v>5</v>
      </c>
      <c r="W67" s="63" t="e">
        <f>SUM(#REF!)</f>
        <v>#REF!</v>
      </c>
      <c r="X67" s="2">
        <v>10</v>
      </c>
    </row>
    <row r="68" spans="1:24">
      <c r="A68" s="63">
        <v>28</v>
      </c>
      <c r="B68" s="63">
        <v>10</v>
      </c>
      <c r="C68" s="65" t="s">
        <v>388</v>
      </c>
      <c r="D68" s="67" t="s">
        <v>174</v>
      </c>
      <c r="E68" s="63">
        <v>1000</v>
      </c>
      <c r="F68" s="63">
        <v>8</v>
      </c>
      <c r="G68" s="63" t="e">
        <f>SUM(#REF!)</f>
        <v>#REF!</v>
      </c>
      <c r="H68" s="63" t="e">
        <f>SUM(#REF!)</f>
        <v>#REF!</v>
      </c>
      <c r="I68" s="63" t="e">
        <f>SUM(#REF!)</f>
        <v>#REF!</v>
      </c>
      <c r="J68" s="63" t="e">
        <f>SUM(#REF!)</f>
        <v>#REF!</v>
      </c>
      <c r="K68" s="63" t="e">
        <f>SUM(#REF!)</f>
        <v>#REF!</v>
      </c>
      <c r="L68" s="63" t="e">
        <f>SUM(#REF!)</f>
        <v>#REF!</v>
      </c>
      <c r="M68" s="63" t="e">
        <f>SUM(#REF!)</f>
        <v>#REF!</v>
      </c>
      <c r="N68" s="63" t="e">
        <f>SUM(#REF!)</f>
        <v>#REF!</v>
      </c>
      <c r="O68" s="63" t="e">
        <f>SUM(#REF!)</f>
        <v>#REF!</v>
      </c>
      <c r="P68" s="63" t="e">
        <f>SUM(#REF!)</f>
        <v>#REF!</v>
      </c>
      <c r="Q68" s="63" t="e">
        <f>SUM(#REF!)</f>
        <v>#REF!</v>
      </c>
      <c r="R68" s="63" t="e">
        <f>SUM(#REF!)</f>
        <v>#REF!</v>
      </c>
      <c r="S68" s="71">
        <v>100</v>
      </c>
      <c r="T68" s="67">
        <f t="shared" si="5"/>
        <v>21</v>
      </c>
      <c r="U68" s="67">
        <f t="shared" si="6"/>
        <v>25</v>
      </c>
      <c r="V68" s="67">
        <v>5</v>
      </c>
      <c r="W68" s="63" t="e">
        <f>SUM(#REF!)</f>
        <v>#REF!</v>
      </c>
      <c r="X68" s="2">
        <v>10</v>
      </c>
    </row>
    <row r="69" spans="1:24">
      <c r="A69" s="63">
        <v>33</v>
      </c>
      <c r="B69" s="63">
        <v>10</v>
      </c>
      <c r="C69" s="65" t="s">
        <v>392</v>
      </c>
      <c r="D69" s="67" t="s">
        <v>204</v>
      </c>
      <c r="E69" s="63">
        <v>2000</v>
      </c>
      <c r="F69" s="63">
        <v>15</v>
      </c>
      <c r="G69" s="63" t="e">
        <f>SUM(#REF!)</f>
        <v>#REF!</v>
      </c>
      <c r="H69" s="63" t="e">
        <f>SUM(#REF!)</f>
        <v>#REF!</v>
      </c>
      <c r="I69" s="63" t="e">
        <f>SUM(#REF!)</f>
        <v>#REF!</v>
      </c>
      <c r="J69" s="63" t="e">
        <f>SUM(#REF!)</f>
        <v>#REF!</v>
      </c>
      <c r="K69" s="63" t="e">
        <f>SUM(#REF!)</f>
        <v>#REF!</v>
      </c>
      <c r="L69" s="63" t="e">
        <f>SUM(#REF!)</f>
        <v>#REF!</v>
      </c>
      <c r="M69" s="63" t="e">
        <f>SUM(#REF!)</f>
        <v>#REF!</v>
      </c>
      <c r="N69" s="63" t="e">
        <f>SUM(#REF!)</f>
        <v>#REF!</v>
      </c>
      <c r="O69" s="63" t="e">
        <f>SUM(#REF!)</f>
        <v>#REF!</v>
      </c>
      <c r="P69" s="63" t="e">
        <f>SUM(#REF!)</f>
        <v>#REF!</v>
      </c>
      <c r="Q69" s="63" t="e">
        <f>SUM(#REF!)</f>
        <v>#REF!</v>
      </c>
      <c r="R69" s="63" t="e">
        <f>SUM(#REF!)</f>
        <v>#REF!</v>
      </c>
      <c r="S69" s="71">
        <v>400</v>
      </c>
      <c r="T69" s="67">
        <f t="shared" si="5"/>
        <v>26</v>
      </c>
      <c r="U69" s="67">
        <f t="shared" si="6"/>
        <v>32</v>
      </c>
      <c r="V69" s="67">
        <v>7</v>
      </c>
      <c r="W69" s="63" t="e">
        <f>SUM(#REF!)</f>
        <v>#REF!</v>
      </c>
      <c r="X69" s="2">
        <v>10</v>
      </c>
    </row>
    <row r="70" spans="1:24">
      <c r="A70" s="63">
        <v>51</v>
      </c>
      <c r="B70" s="63">
        <v>10</v>
      </c>
      <c r="C70" s="65" t="s">
        <v>410</v>
      </c>
      <c r="D70" s="67" t="s">
        <v>175</v>
      </c>
      <c r="E70" s="63">
        <v>1000</v>
      </c>
      <c r="F70" s="63">
        <v>11</v>
      </c>
      <c r="G70" s="63" t="e">
        <f>SUM(#REF!)</f>
        <v>#REF!</v>
      </c>
      <c r="H70" s="63" t="e">
        <f>SUM(#REF!)</f>
        <v>#REF!</v>
      </c>
      <c r="I70" s="63" t="e">
        <f>SUM(#REF!)</f>
        <v>#REF!</v>
      </c>
      <c r="J70" s="63" t="e">
        <f>SUM(#REF!)</f>
        <v>#REF!</v>
      </c>
      <c r="K70" s="63" t="e">
        <f>SUM(#REF!)</f>
        <v>#REF!</v>
      </c>
      <c r="L70" s="63" t="e">
        <f>SUM(#REF!)</f>
        <v>#REF!</v>
      </c>
      <c r="M70" s="63" t="e">
        <f>SUM(#REF!)</f>
        <v>#REF!</v>
      </c>
      <c r="N70" s="63" t="e">
        <f>SUM(#REF!)</f>
        <v>#REF!</v>
      </c>
      <c r="O70" s="63" t="e">
        <f>SUM(#REF!)</f>
        <v>#REF!</v>
      </c>
      <c r="P70" s="63" t="e">
        <f>SUM(#REF!)</f>
        <v>#REF!</v>
      </c>
      <c r="Q70" s="63" t="e">
        <f>SUM(#REF!)</f>
        <v>#REF!</v>
      </c>
      <c r="R70" s="63" t="e">
        <f>SUM(#REF!)</f>
        <v>#REF!</v>
      </c>
      <c r="S70" s="63">
        <v>0</v>
      </c>
      <c r="T70" s="67">
        <f t="shared" si="5"/>
        <v>33</v>
      </c>
      <c r="U70" s="67">
        <f t="shared" si="6"/>
        <v>37</v>
      </c>
      <c r="V70" s="72">
        <v>5</v>
      </c>
      <c r="W70" s="63" t="e">
        <f>SUM(#REF!)</f>
        <v>#REF!</v>
      </c>
      <c r="X70" s="2">
        <v>10</v>
      </c>
    </row>
  </sheetData>
  <mergeCells count="15">
    <mergeCell ref="F3:F4"/>
    <mergeCell ref="G3:I3"/>
    <mergeCell ref="J3:L3"/>
    <mergeCell ref="M3:O3"/>
    <mergeCell ref="P3:R3"/>
    <mergeCell ref="W3:W4"/>
    <mergeCell ref="S3:S4"/>
    <mergeCell ref="T3:T4"/>
    <mergeCell ref="U3:U4"/>
    <mergeCell ref="V3:V4"/>
    <mergeCell ref="A1:W1"/>
    <mergeCell ref="A3:B4"/>
    <mergeCell ref="C3:C4"/>
    <mergeCell ref="D3:D4"/>
    <mergeCell ref="E3:E4"/>
  </mergeCells>
  <phoneticPr fontId="0" type="noConversion"/>
  <pageMargins left="0.2" right="0.2" top="0.5" bottom="0.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Hà Giang</vt:lpstr>
      <vt:lpstr>Sheet2</vt:lpstr>
      <vt:lpstr>Sheet1</vt:lpstr>
      <vt:lpstr>MUCLUC</vt:lpstr>
      <vt:lpstr>TONGHOP VUNG</vt:lpstr>
      <vt:lpstr>MUCLUC!Print_Titles</vt:lpstr>
      <vt:lpstr>'TONGHOP VUNG'!Print_Titles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dell3443</dc:creator>
  <cp:lastModifiedBy>Admin</cp:lastModifiedBy>
  <cp:lastPrinted>2018-01-17T08:02:38Z</cp:lastPrinted>
  <dcterms:created xsi:type="dcterms:W3CDTF">2017-08-02T02:49:30Z</dcterms:created>
  <dcterms:modified xsi:type="dcterms:W3CDTF">2018-01-30T08:30:07Z</dcterms:modified>
</cp:coreProperties>
</file>